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15600" windowHeight="4065" tabRatio="896" activeTab="2"/>
  </bookViews>
  <sheets>
    <sheet name="PD 2016-17" sheetId="2" r:id="rId1"/>
    <sheet name="JU 2016-17" sheetId="18" r:id="rId2"/>
    <sheet name="Zajedno 2016-17" sheetId="19" r:id="rId3"/>
  </sheets>
  <calcPr calcId="145621"/>
</workbook>
</file>

<file path=xl/calcChain.xml><?xml version="1.0" encoding="utf-8"?>
<calcChain xmlns="http://schemas.openxmlformats.org/spreadsheetml/2006/main">
  <c r="K50" i="2" l="1"/>
  <c r="K48" i="2"/>
  <c r="K49" i="2"/>
  <c r="K47" i="2"/>
  <c r="K50" i="18"/>
  <c r="K48" i="18"/>
  <c r="K49" i="18"/>
  <c r="K47" i="18"/>
  <c r="J48" i="18"/>
  <c r="J49" i="18"/>
  <c r="J50" i="18"/>
  <c r="J47" i="18"/>
  <c r="K38" i="2" l="1"/>
  <c r="J48" i="2"/>
  <c r="J49" i="2"/>
  <c r="J50" i="2"/>
  <c r="J47" i="2"/>
  <c r="I61" i="18" l="1"/>
  <c r="I61" i="2" l="1"/>
  <c r="H61" i="18" l="1"/>
  <c r="H61" i="2" l="1"/>
  <c r="G61" i="18" l="1"/>
  <c r="E61" i="2" l="1"/>
  <c r="F61" i="2"/>
  <c r="G61" i="2"/>
  <c r="E61" i="18" l="1"/>
  <c r="F61" i="18"/>
  <c r="D61" i="2" l="1"/>
  <c r="D61" i="18" l="1"/>
  <c r="E61" i="19" l="1"/>
  <c r="D61" i="19"/>
  <c r="E57" i="19"/>
  <c r="F57" i="19"/>
  <c r="G57" i="19"/>
  <c r="H57" i="19"/>
  <c r="I57" i="19"/>
  <c r="E58" i="19"/>
  <c r="F58" i="19"/>
  <c r="G58" i="19"/>
  <c r="H58" i="19"/>
  <c r="I58" i="19"/>
  <c r="E59" i="19"/>
  <c r="F59" i="19"/>
  <c r="G59" i="19"/>
  <c r="H59" i="19"/>
  <c r="I59" i="19"/>
  <c r="E60" i="19"/>
  <c r="F60" i="19"/>
  <c r="G60" i="19"/>
  <c r="H60" i="19"/>
  <c r="I60" i="19"/>
  <c r="F61" i="19"/>
  <c r="G61" i="19"/>
  <c r="H61" i="19"/>
  <c r="I61" i="19"/>
  <c r="E56" i="19"/>
  <c r="F56" i="19"/>
  <c r="G56" i="19"/>
  <c r="H56" i="19"/>
  <c r="I56" i="19"/>
  <c r="D57" i="19"/>
  <c r="D58" i="19"/>
  <c r="D59" i="19"/>
  <c r="D60" i="19"/>
  <c r="D56" i="19"/>
  <c r="I50" i="19"/>
  <c r="G50" i="19"/>
  <c r="F50" i="19"/>
  <c r="I48" i="19"/>
  <c r="I49" i="19"/>
  <c r="I47" i="19"/>
  <c r="G48" i="19"/>
  <c r="G49" i="19"/>
  <c r="G47" i="19"/>
  <c r="F48" i="19"/>
  <c r="F49" i="19"/>
  <c r="F47" i="19"/>
  <c r="J50" i="19" l="1"/>
  <c r="J49" i="19"/>
  <c r="J48" i="19"/>
  <c r="J47" i="19"/>
  <c r="J61" i="19"/>
  <c r="J60" i="19"/>
  <c r="J59" i="19"/>
  <c r="J58" i="19"/>
  <c r="J57" i="19"/>
  <c r="J56" i="19"/>
  <c r="J61" i="2"/>
  <c r="J60" i="2"/>
  <c r="J59" i="2"/>
  <c r="J58" i="2"/>
  <c r="J57" i="2"/>
  <c r="J56" i="2"/>
  <c r="K47" i="19" l="1"/>
  <c r="K48" i="19"/>
  <c r="K49" i="19"/>
  <c r="J57" i="18"/>
  <c r="J58" i="18"/>
  <c r="J59" i="18"/>
  <c r="J60" i="18"/>
  <c r="J61" i="18"/>
  <c r="J56" i="18"/>
  <c r="K50" i="19" l="1"/>
  <c r="D7" i="19"/>
  <c r="D7" i="18"/>
  <c r="D39" i="19"/>
  <c r="E39" i="19"/>
  <c r="F39" i="19"/>
  <c r="G39" i="19"/>
  <c r="H39" i="19"/>
  <c r="I39" i="19"/>
  <c r="D40" i="19"/>
  <c r="E40" i="19"/>
  <c r="F40" i="19"/>
  <c r="G40" i="19"/>
  <c r="H40" i="19"/>
  <c r="I40" i="19"/>
  <c r="E38" i="19"/>
  <c r="F38" i="19"/>
  <c r="G38" i="19"/>
  <c r="H38" i="19"/>
  <c r="I38" i="19"/>
  <c r="D38" i="19"/>
  <c r="D30" i="19"/>
  <c r="E30" i="19"/>
  <c r="F30" i="19"/>
  <c r="G30" i="19"/>
  <c r="H30" i="19"/>
  <c r="I30" i="19"/>
  <c r="D31" i="19"/>
  <c r="E31" i="19"/>
  <c r="F31" i="19"/>
  <c r="G31" i="19"/>
  <c r="H31" i="19"/>
  <c r="I31" i="19"/>
  <c r="E29" i="19"/>
  <c r="F29" i="19"/>
  <c r="G29" i="19"/>
  <c r="H29" i="19"/>
  <c r="I29" i="19"/>
  <c r="D29" i="19"/>
  <c r="E18" i="19"/>
  <c r="F18" i="19"/>
  <c r="G18" i="19"/>
  <c r="H18" i="19"/>
  <c r="I18" i="19"/>
  <c r="E19" i="19"/>
  <c r="F19" i="19"/>
  <c r="G19" i="19"/>
  <c r="H19" i="19"/>
  <c r="I19" i="19"/>
  <c r="E20" i="19"/>
  <c r="F20" i="19"/>
  <c r="G20" i="19"/>
  <c r="H20" i="19"/>
  <c r="I20" i="19"/>
  <c r="E21" i="19"/>
  <c r="F21" i="19"/>
  <c r="G21" i="19"/>
  <c r="H21" i="19"/>
  <c r="I21" i="19"/>
  <c r="F17" i="19"/>
  <c r="G17" i="19"/>
  <c r="H17" i="19"/>
  <c r="I17" i="19"/>
  <c r="E17" i="19"/>
  <c r="D18" i="19"/>
  <c r="D19" i="19"/>
  <c r="D20" i="19"/>
  <c r="D21" i="19"/>
  <c r="D17" i="19"/>
  <c r="E10" i="19"/>
  <c r="F10" i="19"/>
  <c r="G10" i="19"/>
  <c r="H10" i="19"/>
  <c r="I10" i="19"/>
  <c r="D10" i="19"/>
  <c r="D32" i="19"/>
  <c r="I41" i="18"/>
  <c r="H41" i="18"/>
  <c r="G41" i="18"/>
  <c r="F41" i="18"/>
  <c r="E41" i="18"/>
  <c r="D41" i="18"/>
  <c r="J40" i="18"/>
  <c r="J39" i="18"/>
  <c r="J38" i="18"/>
  <c r="I32" i="18"/>
  <c r="H32" i="18"/>
  <c r="G32" i="18"/>
  <c r="F32" i="18"/>
  <c r="E32" i="18"/>
  <c r="D32" i="18"/>
  <c r="J31" i="18"/>
  <c r="J30" i="18"/>
  <c r="J29" i="18"/>
  <c r="I23" i="18"/>
  <c r="H23" i="18"/>
  <c r="G23" i="18"/>
  <c r="F23" i="18"/>
  <c r="E23" i="18"/>
  <c r="D23" i="18"/>
  <c r="I22" i="18"/>
  <c r="H22" i="18"/>
  <c r="G22" i="18"/>
  <c r="F22" i="18"/>
  <c r="E22" i="18"/>
  <c r="D22" i="18"/>
  <c r="J21" i="18"/>
  <c r="J20" i="18"/>
  <c r="J19" i="18"/>
  <c r="J18" i="18"/>
  <c r="J17" i="18"/>
  <c r="J10" i="18"/>
  <c r="D23" i="2"/>
  <c r="D41" i="2"/>
  <c r="D22" i="2"/>
  <c r="D32" i="2"/>
  <c r="J10" i="2"/>
  <c r="E41" i="2"/>
  <c r="F41" i="2"/>
  <c r="G41" i="2"/>
  <c r="H41" i="2"/>
  <c r="I41" i="2"/>
  <c r="J39" i="2"/>
  <c r="J40" i="2"/>
  <c r="J38" i="2"/>
  <c r="E32" i="2"/>
  <c r="F32" i="2"/>
  <c r="G32" i="2"/>
  <c r="H32" i="2"/>
  <c r="I32" i="2"/>
  <c r="J30" i="2"/>
  <c r="J31" i="2"/>
  <c r="J29" i="2"/>
  <c r="E23" i="2"/>
  <c r="F23" i="2"/>
  <c r="G23" i="2"/>
  <c r="H23" i="2"/>
  <c r="I23" i="2"/>
  <c r="E22" i="2"/>
  <c r="F22" i="2"/>
  <c r="G22" i="2"/>
  <c r="H22" i="2"/>
  <c r="I22" i="2"/>
  <c r="J18" i="2"/>
  <c r="J19" i="2"/>
  <c r="J20" i="2"/>
  <c r="J21" i="2"/>
  <c r="J17" i="2"/>
  <c r="I23" i="19" l="1"/>
  <c r="H41" i="19"/>
  <c r="H32" i="19"/>
  <c r="J30" i="19"/>
  <c r="F32" i="19"/>
  <c r="J40" i="19"/>
  <c r="F41" i="19"/>
  <c r="J38" i="19"/>
  <c r="J10" i="19"/>
  <c r="J20" i="19"/>
  <c r="J17" i="19"/>
  <c r="J18" i="19"/>
  <c r="G23" i="19"/>
  <c r="D41" i="19"/>
  <c r="K17" i="2"/>
  <c r="J23" i="2"/>
  <c r="J29" i="19"/>
  <c r="K17" i="18"/>
  <c r="K30" i="18"/>
  <c r="J41" i="18"/>
  <c r="K40" i="18" s="1"/>
  <c r="E22" i="19"/>
  <c r="G22" i="19"/>
  <c r="K18" i="18"/>
  <c r="J32" i="18"/>
  <c r="I22" i="19"/>
  <c r="J21" i="19"/>
  <c r="J19" i="19"/>
  <c r="H23" i="19"/>
  <c r="F23" i="19"/>
  <c r="J31" i="19"/>
  <c r="I32" i="19"/>
  <c r="G32" i="19"/>
  <c r="E32" i="19"/>
  <c r="I41" i="19"/>
  <c r="G41" i="19"/>
  <c r="E41" i="19"/>
  <c r="F22" i="19"/>
  <c r="H22" i="19"/>
  <c r="J39" i="19"/>
  <c r="E23" i="19"/>
  <c r="D23" i="19"/>
  <c r="D22" i="19"/>
  <c r="K31" i="18"/>
  <c r="K19" i="18"/>
  <c r="K21" i="18"/>
  <c r="K20" i="18"/>
  <c r="J22" i="18"/>
  <c r="J23" i="18"/>
  <c r="K29" i="18"/>
  <c r="J41" i="2"/>
  <c r="K39" i="2" s="1"/>
  <c r="K21" i="2"/>
  <c r="K19" i="2"/>
  <c r="K31" i="2"/>
  <c r="K20" i="2"/>
  <c r="K18" i="2"/>
  <c r="K30" i="2"/>
  <c r="J32" i="2"/>
  <c r="K29" i="2"/>
  <c r="J22" i="2"/>
  <c r="K32" i="18" l="1"/>
  <c r="K30" i="19"/>
  <c r="J41" i="19"/>
  <c r="K39" i="19" s="1"/>
  <c r="K38" i="18"/>
  <c r="K39" i="18"/>
  <c r="K21" i="19"/>
  <c r="K29" i="19"/>
  <c r="K19" i="19"/>
  <c r="K32" i="2"/>
  <c r="K18" i="19"/>
  <c r="J22" i="19"/>
  <c r="J32" i="19"/>
  <c r="K17" i="19"/>
  <c r="K22" i="18"/>
  <c r="J23" i="19"/>
  <c r="K20" i="19"/>
  <c r="K31" i="19"/>
  <c r="K22" i="2"/>
  <c r="K40" i="2"/>
  <c r="K41" i="18" l="1"/>
  <c r="K40" i="19"/>
  <c r="K38" i="19"/>
  <c r="K41" i="19" s="1"/>
  <c r="K32" i="19"/>
  <c r="K22" i="19"/>
  <c r="K41" i="2"/>
</calcChain>
</file>

<file path=xl/sharedStrings.xml><?xml version="1.0" encoding="utf-8"?>
<sst xmlns="http://schemas.openxmlformats.org/spreadsheetml/2006/main" count="269" uniqueCount="50">
  <si>
    <t>ОЦЕНЕ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</si>
  <si>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</si>
  <si>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</si>
  <si>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</si>
  <si>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Просечна оцена</t>
  </si>
  <si>
    <t>Укупно</t>
  </si>
  <si>
    <t>ОДГОВОРИ</t>
  </si>
  <si>
    <t>Оптималан</t>
  </si>
  <si>
    <t>Мали</t>
  </si>
  <si>
    <t>Велики</t>
  </si>
  <si>
    <t>Датум попуњавања анкетног упитника</t>
  </si>
  <si>
    <t>Укупан број анкетираних студената</t>
  </si>
  <si>
    <t>Укупан број датих одговора: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</si>
  <si>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sz val="12"/>
        <rFont val="Arial"/>
        <family val="2"/>
      </rPr>
      <t xml:space="preserve">
</t>
    </r>
  </si>
  <si>
    <t>I сем.</t>
  </si>
  <si>
    <t>II сем.</t>
  </si>
  <si>
    <t>III сем.</t>
  </si>
  <si>
    <t>IV сем.</t>
  </si>
  <si>
    <t>V сем.</t>
  </si>
  <si>
    <t>VI сем.</t>
  </si>
  <si>
    <t>Фреквенције</t>
  </si>
  <si>
    <t>Процентуална расподела датих оцена</t>
  </si>
  <si>
    <t>Процентуална расподела датих одговора</t>
  </si>
  <si>
    <t>децембар 2016./</t>
  </si>
  <si>
    <t>Школска година</t>
  </si>
  <si>
    <t>2016/17.</t>
  </si>
  <si>
    <t>Укупан број датих оцена: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</si>
  <si>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70C0"/>
        <rFont val="Arial"/>
        <family val="2"/>
        <charset val="238"/>
      </rPr>
      <t>Струковни васпитач деце јасленог узраста</t>
    </r>
    <r>
      <rPr>
        <b/>
        <sz val="12"/>
        <rFont val="Arial"/>
        <family val="2"/>
      </rPr>
      <t xml:space="preserve">
</t>
    </r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</si>
  <si>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sz val="12"/>
        <rFont val="Arial"/>
        <family val="2"/>
        <charset val="238"/>
      </rPr>
      <t>/</t>
    </r>
    <r>
      <rPr>
        <b/>
        <sz val="12"/>
        <color rgb="FF0070C0"/>
        <rFont val="Arial"/>
        <family val="2"/>
        <charset val="238"/>
      </rPr>
      <t>Струковни васпитач деце јасленог узраста</t>
    </r>
    <r>
      <rPr>
        <b/>
        <sz val="12"/>
        <rFont val="Arial"/>
        <family val="2"/>
      </rPr>
      <t xml:space="preserve">
</t>
    </r>
  </si>
  <si>
    <t>ПРОСЕЧНЕ ОЦЕНЕ ПО СТАВКАМА</t>
  </si>
  <si>
    <t>Садржај</t>
  </si>
  <si>
    <t>Савременост</t>
  </si>
  <si>
    <t>Разумљивост</t>
  </si>
  <si>
    <t>Обим</t>
  </si>
  <si>
    <t>СТАВКЕ</t>
  </si>
  <si>
    <t>Доступност</t>
  </si>
  <si>
    <t>Заједничка просечна оцена</t>
  </si>
  <si>
    <t>1. Њиховим значајем за позив васпитача</t>
  </si>
  <si>
    <t>2. Личним афинитетима према датој области</t>
  </si>
  <si>
    <t>3. Личношћу наставника који држи курс</t>
  </si>
  <si>
    <t>Оптималност броја предмета</t>
  </si>
  <si>
    <t>Адекватност бодовања предиспитних и испитних обавеза</t>
  </si>
  <si>
    <t>Оцене квалитета уџбеника и литературе (oд 1 дo 5)</t>
  </si>
  <si>
    <t>Приликом бирања изборних предмета студенти су се руководили</t>
  </si>
  <si>
    <t>Оцена студијског програма у целини</t>
  </si>
  <si>
    <t>1 (недовољан)</t>
  </si>
  <si>
    <t>2 (довољан)</t>
  </si>
  <si>
    <t>3 (добар)</t>
  </si>
  <si>
    <t>4 (врло добар)</t>
  </si>
  <si>
    <t>5 (одличан)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</si>
</sst>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1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0" fontId="6" fillId="0" borderId="1" xfId="1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11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0" fontId="0" fillId="2" borderId="1" xfId="0" applyNumberFormat="1" applyFill="1" applyBorder="1"/>
    <xf numFmtId="9" fontId="6" fillId="2" borderId="1" xfId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7" xfId="0" applyNumberForma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Оцена студијског програма у целини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'PD 2016-17'!$A$14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'PD 2016-17'!$D$16:$I$16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2016-17'!$D$23:$I$23</c:f>
              <c:numCache>
                <c:formatCode>0.00</c:formatCode>
                <c:ptCount val="6"/>
                <c:pt idx="0">
                  <c:v>3.8571428571428572</c:v>
                </c:pt>
                <c:pt idx="1">
                  <c:v>3.75</c:v>
                </c:pt>
                <c:pt idx="2">
                  <c:v>4.0999999999999996</c:v>
                </c:pt>
                <c:pt idx="3">
                  <c:v>4.333333333333333</c:v>
                </c:pt>
                <c:pt idx="4">
                  <c:v>4.1166666666666663</c:v>
                </c:pt>
                <c:pt idx="5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967104"/>
        <c:axId val="179968640"/>
      </c:lineChart>
      <c:catAx>
        <c:axId val="1799671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79968640"/>
        <c:crosses val="autoZero"/>
        <c:auto val="1"/>
        <c:lblAlgn val="ctr"/>
        <c:lblOffset val="100"/>
        <c:noMultiLvlLbl val="0"/>
      </c:catAx>
      <c:valAx>
        <c:axId val="1799686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79967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 2016-17'!$A$29:$C$29</c:f>
              <c:strCache>
                <c:ptCount val="1"/>
                <c:pt idx="0">
                  <c:v>Оптималан</c:v>
                </c:pt>
              </c:strCache>
            </c:strRef>
          </c:tx>
          <c:invertIfNegative val="0"/>
          <c:cat>
            <c:strRef>
              <c:f>'PD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2016-17'!$D$29:$I$29</c:f>
              <c:numCache>
                <c:formatCode>General</c:formatCode>
                <c:ptCount val="6"/>
                <c:pt idx="0">
                  <c:v>53</c:v>
                </c:pt>
                <c:pt idx="1">
                  <c:v>40</c:v>
                </c:pt>
                <c:pt idx="2">
                  <c:v>55</c:v>
                </c:pt>
                <c:pt idx="3">
                  <c:v>49</c:v>
                </c:pt>
                <c:pt idx="4">
                  <c:v>49</c:v>
                </c:pt>
                <c:pt idx="5">
                  <c:v>55</c:v>
                </c:pt>
              </c:numCache>
            </c:numRef>
          </c:val>
        </c:ser>
        <c:ser>
          <c:idx val="1"/>
          <c:order val="1"/>
          <c:tx>
            <c:strRef>
              <c:f>'PD 2016-17'!$A$30:$C$30</c:f>
              <c:strCache>
                <c:ptCount val="1"/>
                <c:pt idx="0">
                  <c:v>Мали</c:v>
                </c:pt>
              </c:strCache>
            </c:strRef>
          </c:tx>
          <c:invertIfNegative val="0"/>
          <c:cat>
            <c:strRef>
              <c:f>'PD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2016-17'!$D$30:$I$30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'PD 2016-17'!$A$31:$C$31</c:f>
              <c:strCache>
                <c:ptCount val="1"/>
                <c:pt idx="0">
                  <c:v>Велики</c:v>
                </c:pt>
              </c:strCache>
            </c:strRef>
          </c:tx>
          <c:invertIfNegative val="0"/>
          <c:cat>
            <c:strRef>
              <c:f>'PD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2016-17'!$D$31:$I$31</c:f>
              <c:numCache>
                <c:formatCode>General</c:formatCode>
                <c:ptCount val="6"/>
                <c:pt idx="0">
                  <c:v>17</c:v>
                </c:pt>
                <c:pt idx="1">
                  <c:v>19</c:v>
                </c:pt>
                <c:pt idx="2">
                  <c:v>5</c:v>
                </c:pt>
                <c:pt idx="3">
                  <c:v>8</c:v>
                </c:pt>
                <c:pt idx="4">
                  <c:v>11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023296"/>
        <c:axId val="180024832"/>
      </c:barChart>
      <c:catAx>
        <c:axId val="1800232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024832"/>
        <c:crosses val="autoZero"/>
        <c:auto val="1"/>
        <c:lblAlgn val="ctr"/>
        <c:lblOffset val="100"/>
        <c:noMultiLvlLbl val="0"/>
      </c:catAx>
      <c:valAx>
        <c:axId val="18002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02329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lang="sr-Latn-CS"/>
          </a:pPr>
          <a:endParaRPr lang="sr-Latn-R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 2016-17'!$A$38:$C$38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invertIfNegative val="0"/>
          <c:cat>
            <c:strRef>
              <c:f>'PD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2016-17'!$D$38:$I$38</c:f>
              <c:numCache>
                <c:formatCode>General</c:formatCode>
                <c:ptCount val="6"/>
                <c:pt idx="0">
                  <c:v>47</c:v>
                </c:pt>
                <c:pt idx="1">
                  <c:v>29</c:v>
                </c:pt>
                <c:pt idx="2">
                  <c:v>39</c:v>
                </c:pt>
                <c:pt idx="3">
                  <c:v>45</c:v>
                </c:pt>
                <c:pt idx="4">
                  <c:v>41</c:v>
                </c:pt>
                <c:pt idx="5">
                  <c:v>47</c:v>
                </c:pt>
              </c:numCache>
            </c:numRef>
          </c:val>
        </c:ser>
        <c:ser>
          <c:idx val="1"/>
          <c:order val="1"/>
          <c:tx>
            <c:strRef>
              <c:f>'PD 2016-17'!$A$39:$C$39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invertIfNegative val="0"/>
          <c:cat>
            <c:strRef>
              <c:f>'PD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2016-17'!$D$39:$I$39</c:f>
              <c:numCache>
                <c:formatCode>General</c:formatCode>
                <c:ptCount val="6"/>
                <c:pt idx="0">
                  <c:v>14</c:v>
                </c:pt>
                <c:pt idx="1">
                  <c:v>28</c:v>
                </c:pt>
                <c:pt idx="2">
                  <c:v>16</c:v>
                </c:pt>
                <c:pt idx="3">
                  <c:v>11</c:v>
                </c:pt>
                <c:pt idx="4">
                  <c:v>15</c:v>
                </c:pt>
                <c:pt idx="5">
                  <c:v>12</c:v>
                </c:pt>
              </c:numCache>
            </c:numRef>
          </c:val>
        </c:ser>
        <c:ser>
          <c:idx val="2"/>
          <c:order val="2"/>
          <c:tx>
            <c:strRef>
              <c:f>'PD 2016-17'!$A$40:$C$40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invertIfNegative val="0"/>
          <c:cat>
            <c:strRef>
              <c:f>'PD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2016-17'!$D$40:$I$40</c:f>
              <c:numCache>
                <c:formatCode>General</c:formatCode>
                <c:ptCount val="6"/>
                <c:pt idx="0">
                  <c:v>9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842048"/>
        <c:axId val="179868416"/>
      </c:barChart>
      <c:catAx>
        <c:axId val="179842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79868416"/>
        <c:crosses val="autoZero"/>
        <c:auto val="1"/>
        <c:lblAlgn val="ctr"/>
        <c:lblOffset val="100"/>
        <c:noMultiLvlLbl val="0"/>
      </c:catAx>
      <c:valAx>
        <c:axId val="179868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8420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2016-17'!$A$47:$C$47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invertIfNegative val="0"/>
          <c:cat>
            <c:strRef>
              <c:f>('PD 2016-17'!$F$46:$G$46,'PD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('PD 2016-17'!$F$47:$G$47,'PD 2016-17'!$I$47)</c:f>
              <c:numCache>
                <c:formatCode>General</c:formatCode>
                <c:ptCount val="3"/>
                <c:pt idx="0">
                  <c:v>28</c:v>
                </c:pt>
                <c:pt idx="1">
                  <c:v>28</c:v>
                </c:pt>
                <c:pt idx="2">
                  <c:v>29</c:v>
                </c:pt>
              </c:numCache>
            </c:numRef>
          </c:val>
        </c:ser>
        <c:ser>
          <c:idx val="1"/>
          <c:order val="1"/>
          <c:tx>
            <c:strRef>
              <c:f>'Zajedno 2016-17'!$A$48:$C$48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invertIfNegative val="0"/>
          <c:cat>
            <c:strRef>
              <c:f>('PD 2016-17'!$F$46:$G$46,'PD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2016-17'!$F$48:$G$48,'Zajedno 2016-17'!$I$48)</c:f>
              <c:numCache>
                <c:formatCode>General</c:formatCode>
                <c:ptCount val="3"/>
                <c:pt idx="0">
                  <c:v>14</c:v>
                </c:pt>
                <c:pt idx="1">
                  <c:v>11.5</c:v>
                </c:pt>
                <c:pt idx="2">
                  <c:v>12.5</c:v>
                </c:pt>
              </c:numCache>
            </c:numRef>
          </c:val>
        </c:ser>
        <c:ser>
          <c:idx val="2"/>
          <c:order val="2"/>
          <c:tx>
            <c:strRef>
              <c:f>'Zajedno 2016-17'!$A$49:$C$49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invertIfNegative val="0"/>
          <c:cat>
            <c:strRef>
              <c:f>('PD 2016-17'!$F$46:$G$46,'PD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2016-17'!$F$49:$G$49,'Zajedno 2016-17'!$I$49)</c:f>
              <c:numCache>
                <c:formatCode>General</c:formatCode>
                <c:ptCount val="3"/>
                <c:pt idx="0">
                  <c:v>7.5</c:v>
                </c:pt>
                <c:pt idx="1">
                  <c:v>9</c:v>
                </c:pt>
                <c:pt idx="2">
                  <c:v>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886336"/>
        <c:axId val="179888128"/>
      </c:barChart>
      <c:catAx>
        <c:axId val="179886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79888128"/>
        <c:crosses val="autoZero"/>
        <c:auto val="1"/>
        <c:lblAlgn val="ctr"/>
        <c:lblOffset val="100"/>
        <c:noMultiLvlLbl val="0"/>
      </c:catAx>
      <c:valAx>
        <c:axId val="179888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8863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 2016-17'!$B$56:$C$56</c:f>
              <c:strCache>
                <c:ptCount val="1"/>
                <c:pt idx="0">
                  <c:v>Садржај</c:v>
                </c:pt>
              </c:strCache>
            </c:strRef>
          </c:tx>
          <c:invertIfNegative val="0"/>
          <c:cat>
            <c:strRef>
              <c:f>'PD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2016-17'!$D$56:$I$56</c:f>
              <c:numCache>
                <c:formatCode>0.00</c:formatCode>
                <c:ptCount val="6"/>
                <c:pt idx="0" formatCode="General">
                  <c:v>4.0199999999999996</c:v>
                </c:pt>
                <c:pt idx="1">
                  <c:v>3.93</c:v>
                </c:pt>
                <c:pt idx="2">
                  <c:v>4.3</c:v>
                </c:pt>
                <c:pt idx="3">
                  <c:v>4.59</c:v>
                </c:pt>
                <c:pt idx="4">
                  <c:v>4.32</c:v>
                </c:pt>
                <c:pt idx="5">
                  <c:v>4.6100000000000003</c:v>
                </c:pt>
              </c:numCache>
            </c:numRef>
          </c:val>
        </c:ser>
        <c:ser>
          <c:idx val="1"/>
          <c:order val="1"/>
          <c:tx>
            <c:strRef>
              <c:f>'PD 2016-17'!$B$57:$C$57</c:f>
              <c:strCache>
                <c:ptCount val="1"/>
                <c:pt idx="0">
                  <c:v>Савременост</c:v>
                </c:pt>
              </c:strCache>
            </c:strRef>
          </c:tx>
          <c:invertIfNegative val="0"/>
          <c:cat>
            <c:strRef>
              <c:f>'PD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2016-17'!$D$57:$I$57</c:f>
              <c:numCache>
                <c:formatCode>0.00</c:formatCode>
                <c:ptCount val="6"/>
                <c:pt idx="0" formatCode="General">
                  <c:v>4.16</c:v>
                </c:pt>
                <c:pt idx="1">
                  <c:v>4.0999999999999996</c:v>
                </c:pt>
                <c:pt idx="2">
                  <c:v>4.33</c:v>
                </c:pt>
                <c:pt idx="3">
                  <c:v>4.72</c:v>
                </c:pt>
                <c:pt idx="4">
                  <c:v>4.3</c:v>
                </c:pt>
                <c:pt idx="5">
                  <c:v>4.5999999999999996</c:v>
                </c:pt>
              </c:numCache>
            </c:numRef>
          </c:val>
        </c:ser>
        <c:ser>
          <c:idx val="2"/>
          <c:order val="2"/>
          <c:tx>
            <c:strRef>
              <c:f>'PD 2016-17'!$B$58:$C$58</c:f>
              <c:strCache>
                <c:ptCount val="1"/>
                <c:pt idx="0">
                  <c:v>Разумљивост</c:v>
                </c:pt>
              </c:strCache>
            </c:strRef>
          </c:tx>
          <c:invertIfNegative val="0"/>
          <c:cat>
            <c:strRef>
              <c:f>'PD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2016-17'!$D$58:$I$58</c:f>
              <c:numCache>
                <c:formatCode>0.00</c:formatCode>
                <c:ptCount val="6"/>
                <c:pt idx="0" formatCode="General">
                  <c:v>3.92</c:v>
                </c:pt>
                <c:pt idx="1">
                  <c:v>3.92</c:v>
                </c:pt>
                <c:pt idx="2">
                  <c:v>4.24</c:v>
                </c:pt>
                <c:pt idx="3">
                  <c:v>4.63</c:v>
                </c:pt>
                <c:pt idx="4">
                  <c:v>4.25</c:v>
                </c:pt>
                <c:pt idx="5">
                  <c:v>4.5999999999999996</c:v>
                </c:pt>
              </c:numCache>
            </c:numRef>
          </c:val>
        </c:ser>
        <c:ser>
          <c:idx val="3"/>
          <c:order val="3"/>
          <c:tx>
            <c:strRef>
              <c:f>'PD 2016-17'!$B$59:$C$59</c:f>
              <c:strCache>
                <c:ptCount val="1"/>
                <c:pt idx="0">
                  <c:v>Обим</c:v>
                </c:pt>
              </c:strCache>
            </c:strRef>
          </c:tx>
          <c:invertIfNegative val="0"/>
          <c:cat>
            <c:strRef>
              <c:f>'PD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2016-17'!$D$59:$I$59</c:f>
              <c:numCache>
                <c:formatCode>0.00</c:formatCode>
                <c:ptCount val="6"/>
                <c:pt idx="0" formatCode="General">
                  <c:v>3.93</c:v>
                </c:pt>
                <c:pt idx="1">
                  <c:v>3.99</c:v>
                </c:pt>
                <c:pt idx="2">
                  <c:v>4.2300000000000004</c:v>
                </c:pt>
                <c:pt idx="3">
                  <c:v>4.5999999999999996</c:v>
                </c:pt>
                <c:pt idx="4">
                  <c:v>4.21</c:v>
                </c:pt>
                <c:pt idx="5">
                  <c:v>4.55</c:v>
                </c:pt>
              </c:numCache>
            </c:numRef>
          </c:val>
        </c:ser>
        <c:ser>
          <c:idx val="4"/>
          <c:order val="4"/>
          <c:tx>
            <c:strRef>
              <c:f>'PD 2016-17'!$B$60:$C$60</c:f>
              <c:strCache>
                <c:ptCount val="1"/>
                <c:pt idx="0">
                  <c:v>Доступност</c:v>
                </c:pt>
              </c:strCache>
            </c:strRef>
          </c:tx>
          <c:invertIfNegative val="0"/>
          <c:cat>
            <c:strRef>
              <c:f>'PD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2016-17'!$D$60:$I$60</c:f>
              <c:numCache>
                <c:formatCode>0.00</c:formatCode>
                <c:ptCount val="6"/>
                <c:pt idx="0">
                  <c:v>4.4250000000000007</c:v>
                </c:pt>
                <c:pt idx="1">
                  <c:v>4.24</c:v>
                </c:pt>
                <c:pt idx="2">
                  <c:v>4.4499999999999993</c:v>
                </c:pt>
                <c:pt idx="3">
                  <c:v>4.7249999999999996</c:v>
                </c:pt>
                <c:pt idx="4">
                  <c:v>4.5049999999999999</c:v>
                </c:pt>
                <c:pt idx="5">
                  <c:v>4.7850000000000001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335744"/>
        <c:axId val="180337280"/>
      </c:barChart>
      <c:catAx>
        <c:axId val="180335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337280"/>
        <c:crosses val="autoZero"/>
        <c:auto val="1"/>
        <c:lblAlgn val="ctr"/>
        <c:lblOffset val="100"/>
        <c:noMultiLvlLbl val="0"/>
      </c:catAx>
      <c:valAx>
        <c:axId val="180337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3357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Оцена студијског програма у целини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'JU 2016-17'!$A$14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'JU 2016-17'!$D$16:$I$16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2016-17'!$D$23:$I$23</c:f>
              <c:numCache>
                <c:formatCode>0.00</c:formatCode>
                <c:ptCount val="6"/>
                <c:pt idx="0">
                  <c:v>4.55</c:v>
                </c:pt>
                <c:pt idx="1">
                  <c:v>3.875</c:v>
                </c:pt>
                <c:pt idx="2">
                  <c:v>4.4000000000000004</c:v>
                </c:pt>
                <c:pt idx="3">
                  <c:v>4.8</c:v>
                </c:pt>
                <c:pt idx="4">
                  <c:v>4.7</c:v>
                </c:pt>
                <c:pt idx="5">
                  <c:v>4.75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55040"/>
        <c:axId val="180056832"/>
      </c:lineChart>
      <c:catAx>
        <c:axId val="1800550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056832"/>
        <c:crosses val="autoZero"/>
        <c:auto val="1"/>
        <c:lblAlgn val="ctr"/>
        <c:lblOffset val="100"/>
        <c:noMultiLvlLbl val="0"/>
      </c:catAx>
      <c:valAx>
        <c:axId val="1800568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055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 2016-17'!$A$29:$C$29</c:f>
              <c:strCache>
                <c:ptCount val="1"/>
                <c:pt idx="0">
                  <c:v>Оптималан</c:v>
                </c:pt>
              </c:strCache>
            </c:strRef>
          </c:tx>
          <c:invertIfNegative val="0"/>
          <c:cat>
            <c:strRef>
              <c:f>'PD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2016-17'!$D$29:$I$29</c:f>
              <c:numCache>
                <c:formatCode>General</c:formatCode>
                <c:ptCount val="6"/>
                <c:pt idx="0">
                  <c:v>53</c:v>
                </c:pt>
                <c:pt idx="1">
                  <c:v>40</c:v>
                </c:pt>
                <c:pt idx="2">
                  <c:v>55</c:v>
                </c:pt>
                <c:pt idx="3">
                  <c:v>49</c:v>
                </c:pt>
                <c:pt idx="4">
                  <c:v>49</c:v>
                </c:pt>
                <c:pt idx="5">
                  <c:v>55</c:v>
                </c:pt>
              </c:numCache>
            </c:numRef>
          </c:val>
        </c:ser>
        <c:ser>
          <c:idx val="1"/>
          <c:order val="1"/>
          <c:tx>
            <c:strRef>
              <c:f>'PD 2016-17'!$A$30:$C$30</c:f>
              <c:strCache>
                <c:ptCount val="1"/>
                <c:pt idx="0">
                  <c:v>Мали</c:v>
                </c:pt>
              </c:strCache>
            </c:strRef>
          </c:tx>
          <c:invertIfNegative val="0"/>
          <c:cat>
            <c:strRef>
              <c:f>'PD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2016-17'!$D$30:$I$30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'PD 2016-17'!$A$31:$C$31</c:f>
              <c:strCache>
                <c:ptCount val="1"/>
                <c:pt idx="0">
                  <c:v>Велики</c:v>
                </c:pt>
              </c:strCache>
            </c:strRef>
          </c:tx>
          <c:invertIfNegative val="0"/>
          <c:cat>
            <c:strRef>
              <c:f>'PD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'PD 2016-17'!$D$31:$I$31</c:f>
              <c:numCache>
                <c:formatCode>General</c:formatCode>
                <c:ptCount val="6"/>
                <c:pt idx="0">
                  <c:v>17</c:v>
                </c:pt>
                <c:pt idx="1">
                  <c:v>19</c:v>
                </c:pt>
                <c:pt idx="2">
                  <c:v>5</c:v>
                </c:pt>
                <c:pt idx="3">
                  <c:v>8</c:v>
                </c:pt>
                <c:pt idx="4">
                  <c:v>11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093312"/>
        <c:axId val="180094848"/>
      </c:barChart>
      <c:catAx>
        <c:axId val="1800933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094848"/>
        <c:crosses val="autoZero"/>
        <c:auto val="1"/>
        <c:lblAlgn val="ctr"/>
        <c:lblOffset val="100"/>
        <c:noMultiLvlLbl val="0"/>
      </c:catAx>
      <c:valAx>
        <c:axId val="180094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09331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sr-Latn-CS"/>
          </a:pPr>
          <a:endParaRPr lang="sr-Latn-RS"/>
        </a:p>
      </c:txPr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 2016-17'!$A$38:$C$38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invertIfNegative val="0"/>
          <c:cat>
            <c:strRef>
              <c:f>'JU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2016-17'!$D$38:$I$38</c:f>
              <c:numCache>
                <c:formatCode>General</c:formatCode>
                <c:ptCount val="6"/>
                <c:pt idx="0">
                  <c:v>18</c:v>
                </c:pt>
                <c:pt idx="1">
                  <c:v>17</c:v>
                </c:pt>
                <c:pt idx="2">
                  <c:v>16</c:v>
                </c:pt>
                <c:pt idx="3">
                  <c:v>14</c:v>
                </c:pt>
                <c:pt idx="4">
                  <c:v>14</c:v>
                </c:pt>
                <c:pt idx="5">
                  <c:v>20</c:v>
                </c:pt>
              </c:numCache>
            </c:numRef>
          </c:val>
        </c:ser>
        <c:ser>
          <c:idx val="1"/>
          <c:order val="1"/>
          <c:tx>
            <c:strRef>
              <c:f>'JU 2016-17'!$A$39:$C$39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invertIfNegative val="0"/>
          <c:cat>
            <c:strRef>
              <c:f>'JU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2016-17'!$D$39:$I$39</c:f>
              <c:numCache>
                <c:formatCode>General</c:formatCode>
                <c:ptCount val="6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'JU 2016-17'!$A$40:$C$40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invertIfNegative val="0"/>
          <c:cat>
            <c:strRef>
              <c:f>'JU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2016-17'!$D$40:$I$40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28384"/>
        <c:axId val="180130176"/>
      </c:barChart>
      <c:catAx>
        <c:axId val="180128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130176"/>
        <c:crosses val="autoZero"/>
        <c:auto val="1"/>
        <c:lblAlgn val="ctr"/>
        <c:lblOffset val="100"/>
        <c:noMultiLvlLbl val="0"/>
      </c:catAx>
      <c:valAx>
        <c:axId val="180130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1283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 2016-17'!$A$47:$C$47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invertIfNegative val="0"/>
          <c:cat>
            <c:strRef>
              <c:f>('JU 2016-17'!$F$46:$G$46,'JU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('JU 2016-17'!$F$47:$G$47,'JU 2016-17'!$I$47)</c:f>
              <c:numCache>
                <c:formatCode>General</c:formatCode>
                <c:ptCount val="3"/>
                <c:pt idx="0">
                  <c:v>11</c:v>
                </c:pt>
                <c:pt idx="1">
                  <c:v>12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'JU 2016-17'!$A$48:$C$48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invertIfNegative val="0"/>
          <c:cat>
            <c:strRef>
              <c:f>('JU 2016-17'!$F$46:$G$46,'JU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('JU 2016-17'!$F$48:$G$48,'JU 2016-17'!$I$48)</c:f>
              <c:numCache>
                <c:formatCode>General</c:formatCode>
                <c:ptCount val="3"/>
                <c:pt idx="0">
                  <c:v>6</c:v>
                </c:pt>
                <c:pt idx="1">
                  <c:v>4</c:v>
                </c:pt>
                <c:pt idx="2">
                  <c:v>5</c:v>
                </c:pt>
              </c:numCache>
            </c:numRef>
          </c:val>
        </c:ser>
        <c:ser>
          <c:idx val="2"/>
          <c:order val="2"/>
          <c:tx>
            <c:strRef>
              <c:f>'JU 2016-17'!$A$49:$C$49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invertIfNegative val="0"/>
          <c:cat>
            <c:strRef>
              <c:f>('JU 2016-17'!$F$46:$G$46,'JU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('JU 2016-17'!$F$49:$G$49,'JU 2016-17'!$I$49)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60384"/>
        <c:axId val="180161920"/>
      </c:barChart>
      <c:catAx>
        <c:axId val="180160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161920"/>
        <c:crosses val="autoZero"/>
        <c:auto val="1"/>
        <c:lblAlgn val="ctr"/>
        <c:lblOffset val="100"/>
        <c:noMultiLvlLbl val="0"/>
      </c:catAx>
      <c:valAx>
        <c:axId val="18016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1603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 2016-17'!$B$56:$C$56</c:f>
              <c:strCache>
                <c:ptCount val="1"/>
                <c:pt idx="0">
                  <c:v>Садржај</c:v>
                </c:pt>
              </c:strCache>
            </c:strRef>
          </c:tx>
          <c:invertIfNegative val="0"/>
          <c:cat>
            <c:strRef>
              <c:f>'JU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2016-17'!$D$56:$I$56</c:f>
              <c:numCache>
                <c:formatCode>General</c:formatCode>
                <c:ptCount val="6"/>
                <c:pt idx="0">
                  <c:v>4.53</c:v>
                </c:pt>
                <c:pt idx="1">
                  <c:v>4.09</c:v>
                </c:pt>
                <c:pt idx="2" formatCode="0.00">
                  <c:v>4.7</c:v>
                </c:pt>
                <c:pt idx="3">
                  <c:v>4.74</c:v>
                </c:pt>
                <c:pt idx="4">
                  <c:v>4.71</c:v>
                </c:pt>
                <c:pt idx="5" formatCode="0.00">
                  <c:v>4.9000000000000004</c:v>
                </c:pt>
              </c:numCache>
            </c:numRef>
          </c:val>
        </c:ser>
        <c:ser>
          <c:idx val="1"/>
          <c:order val="1"/>
          <c:tx>
            <c:strRef>
              <c:f>'JU 2016-17'!$B$57:$C$57</c:f>
              <c:strCache>
                <c:ptCount val="1"/>
                <c:pt idx="0">
                  <c:v>Савременост</c:v>
                </c:pt>
              </c:strCache>
            </c:strRef>
          </c:tx>
          <c:invertIfNegative val="0"/>
          <c:cat>
            <c:strRef>
              <c:f>'JU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2016-17'!$D$57:$I$57</c:f>
              <c:numCache>
                <c:formatCode>General</c:formatCode>
                <c:ptCount val="6"/>
                <c:pt idx="0">
                  <c:v>4.63</c:v>
                </c:pt>
                <c:pt idx="1">
                  <c:v>4.28</c:v>
                </c:pt>
                <c:pt idx="2" formatCode="0.00">
                  <c:v>4.78</c:v>
                </c:pt>
                <c:pt idx="3">
                  <c:v>4.82</c:v>
                </c:pt>
                <c:pt idx="4">
                  <c:v>4.6399999999999997</c:v>
                </c:pt>
                <c:pt idx="5" formatCode="0.00">
                  <c:v>4.9000000000000004</c:v>
                </c:pt>
              </c:numCache>
            </c:numRef>
          </c:val>
        </c:ser>
        <c:ser>
          <c:idx val="2"/>
          <c:order val="2"/>
          <c:tx>
            <c:strRef>
              <c:f>'JU 2016-17'!$B$58:$C$58</c:f>
              <c:strCache>
                <c:ptCount val="1"/>
                <c:pt idx="0">
                  <c:v>Разумљивост</c:v>
                </c:pt>
              </c:strCache>
            </c:strRef>
          </c:tx>
          <c:invertIfNegative val="0"/>
          <c:cat>
            <c:strRef>
              <c:f>'JU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2016-17'!$D$58:$I$58</c:f>
              <c:numCache>
                <c:formatCode>General</c:formatCode>
                <c:ptCount val="6"/>
                <c:pt idx="0">
                  <c:v>4.47</c:v>
                </c:pt>
                <c:pt idx="1">
                  <c:v>4.13</c:v>
                </c:pt>
                <c:pt idx="2" formatCode="0.00">
                  <c:v>4.68</c:v>
                </c:pt>
                <c:pt idx="3">
                  <c:v>4.79</c:v>
                </c:pt>
                <c:pt idx="4">
                  <c:v>4.5599999999999996</c:v>
                </c:pt>
                <c:pt idx="5" formatCode="0.00">
                  <c:v>4.8899999999999997</c:v>
                </c:pt>
              </c:numCache>
            </c:numRef>
          </c:val>
        </c:ser>
        <c:ser>
          <c:idx val="3"/>
          <c:order val="3"/>
          <c:tx>
            <c:strRef>
              <c:f>'JU 2016-17'!$B$59:$C$59</c:f>
              <c:strCache>
                <c:ptCount val="1"/>
                <c:pt idx="0">
                  <c:v>Обим</c:v>
                </c:pt>
              </c:strCache>
            </c:strRef>
          </c:tx>
          <c:invertIfNegative val="0"/>
          <c:cat>
            <c:strRef>
              <c:f>'JU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2016-17'!$D$59:$I$59</c:f>
              <c:numCache>
                <c:formatCode>General</c:formatCode>
                <c:ptCount val="6"/>
                <c:pt idx="0">
                  <c:v>4.4400000000000004</c:v>
                </c:pt>
                <c:pt idx="1">
                  <c:v>4.13</c:v>
                </c:pt>
                <c:pt idx="2" formatCode="0.00">
                  <c:v>4.57</c:v>
                </c:pt>
                <c:pt idx="3">
                  <c:v>4.6500000000000004</c:v>
                </c:pt>
                <c:pt idx="4">
                  <c:v>4.6399999999999997</c:v>
                </c:pt>
                <c:pt idx="5" formatCode="0.00">
                  <c:v>4.92</c:v>
                </c:pt>
              </c:numCache>
            </c:numRef>
          </c:val>
        </c:ser>
        <c:ser>
          <c:idx val="4"/>
          <c:order val="4"/>
          <c:tx>
            <c:strRef>
              <c:f>'JU 2016-17'!$B$60:$C$60</c:f>
              <c:strCache>
                <c:ptCount val="1"/>
                <c:pt idx="0">
                  <c:v>Доступност</c:v>
                </c:pt>
              </c:strCache>
            </c:strRef>
          </c:tx>
          <c:invertIfNegative val="0"/>
          <c:cat>
            <c:strRef>
              <c:f>'JU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'JU 2016-17'!$D$60:$I$60</c:f>
              <c:numCache>
                <c:formatCode>General</c:formatCode>
                <c:ptCount val="6"/>
                <c:pt idx="0">
                  <c:v>4.62</c:v>
                </c:pt>
                <c:pt idx="1">
                  <c:v>4.26</c:v>
                </c:pt>
                <c:pt idx="2" formatCode="0.00">
                  <c:v>4.59</c:v>
                </c:pt>
                <c:pt idx="3">
                  <c:v>4.74</c:v>
                </c:pt>
                <c:pt idx="4">
                  <c:v>4.66</c:v>
                </c:pt>
                <c:pt idx="5" formatCode="0.00">
                  <c:v>4.9000000000000004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218496"/>
        <c:axId val="180683136"/>
      </c:barChart>
      <c:catAx>
        <c:axId val="180218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80683136"/>
        <c:crosses val="autoZero"/>
        <c:auto val="1"/>
        <c:lblAlgn val="ctr"/>
        <c:lblOffset val="100"/>
        <c:noMultiLvlLbl val="0"/>
      </c:catAx>
      <c:valAx>
        <c:axId val="180683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218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sr-Latn-CS"/>
            </a:pPr>
            <a:r>
              <a:rPr lang="sr-Cyrl-RS" sz="1600"/>
              <a:t>Оцена студијског програма у целини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'Zajedno 2016-17'!$A$14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'Zajedno 2016-17'!$D$16:$I$16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2016-17'!$D$23:$I$23</c:f>
              <c:numCache>
                <c:formatCode>0.00</c:formatCode>
                <c:ptCount val="6"/>
                <c:pt idx="0">
                  <c:v>4.0111111111111111</c:v>
                </c:pt>
                <c:pt idx="1">
                  <c:v>3.7857142857142856</c:v>
                </c:pt>
                <c:pt idx="2">
                  <c:v>4.1749999999999998</c:v>
                </c:pt>
                <c:pt idx="3">
                  <c:v>4.45</c:v>
                </c:pt>
                <c:pt idx="4">
                  <c:v>4.2625000000000002</c:v>
                </c:pt>
                <c:pt idx="5">
                  <c:v>4.5625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58112"/>
        <c:axId val="179259648"/>
      </c:lineChart>
      <c:catAx>
        <c:axId val="1792581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79259648"/>
        <c:crosses val="autoZero"/>
        <c:auto val="1"/>
        <c:lblAlgn val="ctr"/>
        <c:lblOffset val="100"/>
        <c:noMultiLvlLbl val="0"/>
      </c:catAx>
      <c:valAx>
        <c:axId val="1792596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79258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2016-17'!$A$29:$C$29</c:f>
              <c:strCache>
                <c:ptCount val="1"/>
                <c:pt idx="0">
                  <c:v>Оптималан</c:v>
                </c:pt>
              </c:strCache>
            </c:strRef>
          </c:tx>
          <c:invertIfNegative val="0"/>
          <c:cat>
            <c:strRef>
              <c:f>'Zajedno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2016-17'!$D$29:$I$29</c:f>
              <c:numCache>
                <c:formatCode>General</c:formatCode>
                <c:ptCount val="6"/>
                <c:pt idx="0">
                  <c:v>73</c:v>
                </c:pt>
                <c:pt idx="1">
                  <c:v>56</c:v>
                </c:pt>
                <c:pt idx="2">
                  <c:v>72</c:v>
                </c:pt>
                <c:pt idx="3">
                  <c:v>67</c:v>
                </c:pt>
                <c:pt idx="4">
                  <c:v>68</c:v>
                </c:pt>
                <c:pt idx="5">
                  <c:v>74</c:v>
                </c:pt>
              </c:numCache>
            </c:numRef>
          </c:val>
        </c:ser>
        <c:ser>
          <c:idx val="1"/>
          <c:order val="1"/>
          <c:tx>
            <c:strRef>
              <c:f>'Zajedno 2016-17'!$A$30:$C$30</c:f>
              <c:strCache>
                <c:ptCount val="1"/>
                <c:pt idx="0">
                  <c:v>Мали</c:v>
                </c:pt>
              </c:strCache>
            </c:strRef>
          </c:tx>
          <c:invertIfNegative val="0"/>
          <c:cat>
            <c:strRef>
              <c:f>'Zajedno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2016-17'!$D$30:$I$30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</c:ser>
        <c:ser>
          <c:idx val="2"/>
          <c:order val="2"/>
          <c:tx>
            <c:strRef>
              <c:f>'Zajedno 2016-17'!$A$31:$C$31</c:f>
              <c:strCache>
                <c:ptCount val="1"/>
                <c:pt idx="0">
                  <c:v>Велики</c:v>
                </c:pt>
              </c:strCache>
            </c:strRef>
          </c:tx>
          <c:invertIfNegative val="0"/>
          <c:cat>
            <c:strRef>
              <c:f>'Zajedno 2016-17'!$D$28:$I$28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2016-17'!$D$31:$I$31</c:f>
              <c:numCache>
                <c:formatCode>General</c:formatCode>
                <c:ptCount val="6"/>
                <c:pt idx="0">
                  <c:v>17</c:v>
                </c:pt>
                <c:pt idx="1">
                  <c:v>26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702592"/>
        <c:axId val="180704384"/>
      </c:barChart>
      <c:catAx>
        <c:axId val="1807025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704384"/>
        <c:crosses val="autoZero"/>
        <c:auto val="1"/>
        <c:lblAlgn val="ctr"/>
        <c:lblOffset val="100"/>
        <c:noMultiLvlLbl val="0"/>
      </c:catAx>
      <c:valAx>
        <c:axId val="18070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sr-Latn-CS"/>
            </a:pPr>
            <a:endParaRPr lang="sr-Latn-RS"/>
          </a:p>
        </c:txPr>
        <c:crossAx val="1807025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lang="sr-Latn-CS"/>
          </a:pPr>
          <a:endParaRPr lang="sr-Latn-R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invertIfNegative val="0"/>
          <c:cat>
            <c:strRef>
              <c:f>'Zajedno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2016-17'!$D$38:$I$38</c:f>
              <c:numCache>
                <c:formatCode>General</c:formatCode>
                <c:ptCount val="6"/>
                <c:pt idx="0">
                  <c:v>65</c:v>
                </c:pt>
                <c:pt idx="1">
                  <c:v>46</c:v>
                </c:pt>
                <c:pt idx="2">
                  <c:v>55</c:v>
                </c:pt>
                <c:pt idx="3">
                  <c:v>59</c:v>
                </c:pt>
                <c:pt idx="4">
                  <c:v>55</c:v>
                </c:pt>
                <c:pt idx="5">
                  <c:v>67</c:v>
                </c:pt>
              </c:numCache>
            </c:numRef>
          </c:val>
        </c:ser>
        <c:ser>
          <c:idx val="1"/>
          <c:order val="1"/>
          <c:tx>
            <c:strRef>
              <c:f>'Zajedno 2016-17'!$A$39:$C$39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invertIfNegative val="0"/>
          <c:cat>
            <c:strRef>
              <c:f>'Zajedno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2016-17'!$D$39:$I$39</c:f>
              <c:numCache>
                <c:formatCode>General</c:formatCode>
                <c:ptCount val="6"/>
                <c:pt idx="0">
                  <c:v>16</c:v>
                </c:pt>
                <c:pt idx="1">
                  <c:v>34</c:v>
                </c:pt>
                <c:pt idx="2">
                  <c:v>18</c:v>
                </c:pt>
                <c:pt idx="3">
                  <c:v>17</c:v>
                </c:pt>
                <c:pt idx="4">
                  <c:v>20</c:v>
                </c:pt>
                <c:pt idx="5">
                  <c:v>12</c:v>
                </c:pt>
              </c:numCache>
            </c:numRef>
          </c:val>
        </c:ser>
        <c:ser>
          <c:idx val="2"/>
          <c:order val="2"/>
          <c:tx>
            <c:strRef>
              <c:f>'Zajedno 2016-17'!$A$40:$C$40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invertIfNegative val="0"/>
          <c:cat>
            <c:strRef>
              <c:f>'Zajedno 2016-17'!$D$37:$I$37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2016-17'!$D$40:$I$40</c:f>
              <c:numCache>
                <c:formatCode>General</c:formatCode>
                <c:ptCount val="6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33760"/>
        <c:axId val="179343744"/>
      </c:barChart>
      <c:catAx>
        <c:axId val="179333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79343744"/>
        <c:crosses val="autoZero"/>
        <c:auto val="1"/>
        <c:lblAlgn val="ctr"/>
        <c:lblOffset val="100"/>
        <c:noMultiLvlLbl val="0"/>
      </c:catAx>
      <c:valAx>
        <c:axId val="179343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3337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2016-17'!$A$47:$C$47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invertIfNegative val="0"/>
          <c:cat>
            <c:strRef>
              <c:f>('Zajedno 2016-17'!$F$46:$G$46,'Zajedno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2016-17'!$F$47:$G$47,'Zajedno 2016-17'!$I$47)</c:f>
              <c:numCache>
                <c:formatCode>General</c:formatCode>
                <c:ptCount val="3"/>
                <c:pt idx="0">
                  <c:v>19.5</c:v>
                </c:pt>
                <c:pt idx="1">
                  <c:v>20</c:v>
                </c:pt>
                <c:pt idx="2">
                  <c:v>22.5</c:v>
                </c:pt>
              </c:numCache>
            </c:numRef>
          </c:val>
        </c:ser>
        <c:ser>
          <c:idx val="1"/>
          <c:order val="1"/>
          <c:tx>
            <c:strRef>
              <c:f>'Zajedno 2016-17'!$A$48:$C$48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invertIfNegative val="0"/>
          <c:cat>
            <c:strRef>
              <c:f>('Zajedno 2016-17'!$F$46:$G$46,'Zajedno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2016-17'!$F$48:$G$48,'Zajedno 2016-17'!$I$48)</c:f>
              <c:numCache>
                <c:formatCode>General</c:formatCode>
                <c:ptCount val="3"/>
                <c:pt idx="0">
                  <c:v>14</c:v>
                </c:pt>
                <c:pt idx="1">
                  <c:v>11.5</c:v>
                </c:pt>
                <c:pt idx="2">
                  <c:v>12.5</c:v>
                </c:pt>
              </c:numCache>
            </c:numRef>
          </c:val>
        </c:ser>
        <c:ser>
          <c:idx val="2"/>
          <c:order val="2"/>
          <c:tx>
            <c:strRef>
              <c:f>'Zajedno 2016-17'!$A$49:$C$49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invertIfNegative val="0"/>
          <c:cat>
            <c:strRef>
              <c:f>('Zajedno 2016-17'!$F$46:$G$46,'Zajedno 2016-17'!$I$46)</c:f>
              <c:strCache>
                <c:ptCount val="3"/>
                <c:pt idx="0">
                  <c:v>III сем.</c:v>
                </c:pt>
                <c:pt idx="1">
                  <c:v>IV сем.</c:v>
                </c:pt>
                <c:pt idx="2">
                  <c:v>VI сем.</c:v>
                </c:pt>
              </c:strCache>
            </c:strRef>
          </c:cat>
          <c:val>
            <c:numRef>
              <c:f>('Zajedno 2016-17'!$F$49:$G$49,'Zajedno 2016-17'!$I$49)</c:f>
              <c:numCache>
                <c:formatCode>General</c:formatCode>
                <c:ptCount val="3"/>
                <c:pt idx="0">
                  <c:v>7.5</c:v>
                </c:pt>
                <c:pt idx="1">
                  <c:v>9</c:v>
                </c:pt>
                <c:pt idx="2">
                  <c:v>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73952"/>
        <c:axId val="179375488"/>
      </c:barChart>
      <c:catAx>
        <c:axId val="179373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79375488"/>
        <c:crosses val="autoZero"/>
        <c:auto val="1"/>
        <c:lblAlgn val="ctr"/>
        <c:lblOffset val="100"/>
        <c:noMultiLvlLbl val="0"/>
      </c:catAx>
      <c:valAx>
        <c:axId val="179375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3739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2016-17'!$B$56:$C$56</c:f>
              <c:strCache>
                <c:ptCount val="1"/>
                <c:pt idx="0">
                  <c:v>Садржај</c:v>
                </c:pt>
              </c:strCache>
            </c:strRef>
          </c:tx>
          <c:invertIfNegative val="0"/>
          <c:cat>
            <c:strRef>
              <c:f>'Zajedno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2016-17'!$D$56:$I$56</c:f>
              <c:numCache>
                <c:formatCode>0.00</c:formatCode>
                <c:ptCount val="6"/>
                <c:pt idx="0">
                  <c:v>4.2750000000000004</c:v>
                </c:pt>
                <c:pt idx="1">
                  <c:v>4.01</c:v>
                </c:pt>
                <c:pt idx="2">
                  <c:v>4.5</c:v>
                </c:pt>
                <c:pt idx="3">
                  <c:v>4.665</c:v>
                </c:pt>
                <c:pt idx="4">
                  <c:v>4.5150000000000006</c:v>
                </c:pt>
                <c:pt idx="5">
                  <c:v>4.7550000000000008</c:v>
                </c:pt>
              </c:numCache>
            </c:numRef>
          </c:val>
        </c:ser>
        <c:ser>
          <c:idx val="1"/>
          <c:order val="1"/>
          <c:tx>
            <c:strRef>
              <c:f>'Zajedno 2016-17'!$B$57:$C$57</c:f>
              <c:strCache>
                <c:ptCount val="1"/>
                <c:pt idx="0">
                  <c:v>Савременост</c:v>
                </c:pt>
              </c:strCache>
            </c:strRef>
          </c:tx>
          <c:invertIfNegative val="0"/>
          <c:cat>
            <c:strRef>
              <c:f>'Zajedno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2016-17'!$D$57:$I$57</c:f>
              <c:numCache>
                <c:formatCode>0.00</c:formatCode>
                <c:ptCount val="6"/>
                <c:pt idx="0">
                  <c:v>4.3949999999999996</c:v>
                </c:pt>
                <c:pt idx="1">
                  <c:v>4.1899999999999995</c:v>
                </c:pt>
                <c:pt idx="2">
                  <c:v>4.5549999999999997</c:v>
                </c:pt>
                <c:pt idx="3">
                  <c:v>4.7699999999999996</c:v>
                </c:pt>
                <c:pt idx="4">
                  <c:v>4.47</c:v>
                </c:pt>
                <c:pt idx="5">
                  <c:v>4.75</c:v>
                </c:pt>
              </c:numCache>
            </c:numRef>
          </c:val>
        </c:ser>
        <c:ser>
          <c:idx val="2"/>
          <c:order val="2"/>
          <c:tx>
            <c:strRef>
              <c:f>'Zajedno 2016-17'!$B$58:$C$58</c:f>
              <c:strCache>
                <c:ptCount val="1"/>
                <c:pt idx="0">
                  <c:v>Разумљивост</c:v>
                </c:pt>
              </c:strCache>
            </c:strRef>
          </c:tx>
          <c:invertIfNegative val="0"/>
          <c:cat>
            <c:strRef>
              <c:f>'Zajedno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2016-17'!$D$58:$I$58</c:f>
              <c:numCache>
                <c:formatCode>0.00</c:formatCode>
                <c:ptCount val="6"/>
                <c:pt idx="0">
                  <c:v>4.1950000000000003</c:v>
                </c:pt>
                <c:pt idx="1">
                  <c:v>4.0250000000000004</c:v>
                </c:pt>
                <c:pt idx="2">
                  <c:v>4.46</c:v>
                </c:pt>
                <c:pt idx="3">
                  <c:v>4.71</c:v>
                </c:pt>
                <c:pt idx="4">
                  <c:v>4.4049999999999994</c:v>
                </c:pt>
                <c:pt idx="5">
                  <c:v>4.7449999999999992</c:v>
                </c:pt>
              </c:numCache>
            </c:numRef>
          </c:val>
        </c:ser>
        <c:ser>
          <c:idx val="3"/>
          <c:order val="3"/>
          <c:tx>
            <c:strRef>
              <c:f>'Zajedno 2016-17'!$B$59:$C$59</c:f>
              <c:strCache>
                <c:ptCount val="1"/>
                <c:pt idx="0">
                  <c:v>Обим</c:v>
                </c:pt>
              </c:strCache>
            </c:strRef>
          </c:tx>
          <c:invertIfNegative val="0"/>
          <c:cat>
            <c:strRef>
              <c:f>'Zajedno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2016-17'!$D$59:$I$59</c:f>
              <c:numCache>
                <c:formatCode>0.00</c:formatCode>
                <c:ptCount val="6"/>
                <c:pt idx="0">
                  <c:v>4.1850000000000005</c:v>
                </c:pt>
                <c:pt idx="1">
                  <c:v>4.0600000000000005</c:v>
                </c:pt>
                <c:pt idx="2">
                  <c:v>4.4000000000000004</c:v>
                </c:pt>
                <c:pt idx="3">
                  <c:v>4.625</c:v>
                </c:pt>
                <c:pt idx="4">
                  <c:v>4.4249999999999998</c:v>
                </c:pt>
                <c:pt idx="5">
                  <c:v>4.7349999999999994</c:v>
                </c:pt>
              </c:numCache>
            </c:numRef>
          </c:val>
        </c:ser>
        <c:ser>
          <c:idx val="4"/>
          <c:order val="4"/>
          <c:tx>
            <c:strRef>
              <c:f>'Zajedno 2016-17'!$B$60:$C$60</c:f>
              <c:strCache>
                <c:ptCount val="1"/>
                <c:pt idx="0">
                  <c:v>Доступност</c:v>
                </c:pt>
              </c:strCache>
            </c:strRef>
          </c:tx>
          <c:invertIfNegative val="0"/>
          <c:cat>
            <c:strRef>
              <c:f>'Zajedno 2016-17'!$D$55:$I$55</c:f>
              <c:strCache>
                <c:ptCount val="6"/>
                <c:pt idx="0">
                  <c:v>I сем.</c:v>
                </c:pt>
                <c:pt idx="1">
                  <c:v>II сем.</c:v>
                </c:pt>
                <c:pt idx="2">
                  <c:v>III сем.</c:v>
                </c:pt>
                <c:pt idx="3">
                  <c:v>IV сем.</c:v>
                </c:pt>
                <c:pt idx="4">
                  <c:v>V сем.</c:v>
                </c:pt>
                <c:pt idx="5">
                  <c:v>VI сем.</c:v>
                </c:pt>
              </c:strCache>
            </c:strRef>
          </c:cat>
          <c:val>
            <c:numRef>
              <c:f>'Zajedno 2016-17'!$D$60:$I$60</c:f>
              <c:numCache>
                <c:formatCode>0.00</c:formatCode>
                <c:ptCount val="6"/>
                <c:pt idx="0">
                  <c:v>4.4250000000000007</c:v>
                </c:pt>
                <c:pt idx="1">
                  <c:v>4.24</c:v>
                </c:pt>
                <c:pt idx="2">
                  <c:v>4.4499999999999993</c:v>
                </c:pt>
                <c:pt idx="3">
                  <c:v>4.7249999999999996</c:v>
                </c:pt>
                <c:pt idx="4">
                  <c:v>4.5049999999999999</c:v>
                </c:pt>
                <c:pt idx="5">
                  <c:v>4.7850000000000001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11584"/>
        <c:axId val="179417472"/>
      </c:barChart>
      <c:catAx>
        <c:axId val="179411584"/>
        <c:scaling>
          <c:orientation val="minMax"/>
        </c:scaling>
        <c:delete val="0"/>
        <c:axPos val="b"/>
        <c:majorTickMark val="out"/>
        <c:minorTickMark val="none"/>
        <c:tickLblPos val="nextTo"/>
        <c:crossAx val="179417472"/>
        <c:crosses val="autoZero"/>
        <c:auto val="1"/>
        <c:lblAlgn val="ctr"/>
        <c:lblOffset val="100"/>
        <c:noMultiLvlLbl val="0"/>
      </c:catAx>
      <c:valAx>
        <c:axId val="1794174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794115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47625</xdr:rowOff>
    </xdr:from>
    <xdr:to>
      <xdr:col>30</xdr:col>
      <xdr:colOff>114300</xdr:colOff>
      <xdr:row>14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14</xdr:row>
      <xdr:rowOff>104775</xdr:rowOff>
    </xdr:from>
    <xdr:to>
      <xdr:col>30</xdr:col>
      <xdr:colOff>123825</xdr:colOff>
      <xdr:row>31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32</xdr:row>
      <xdr:rowOff>28575</xdr:rowOff>
    </xdr:from>
    <xdr:to>
      <xdr:col>30</xdr:col>
      <xdr:colOff>133350</xdr:colOff>
      <xdr:row>47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9525</xdr:colOff>
      <xdr:row>47</xdr:row>
      <xdr:rowOff>114300</xdr:rowOff>
    </xdr:from>
    <xdr:to>
      <xdr:col>30</xdr:col>
      <xdr:colOff>123825</xdr:colOff>
      <xdr:row>64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19050</xdr:colOff>
      <xdr:row>64</xdr:row>
      <xdr:rowOff>152400</xdr:rowOff>
    </xdr:from>
    <xdr:to>
      <xdr:col>35</xdr:col>
      <xdr:colOff>152400</xdr:colOff>
      <xdr:row>81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76200</xdr:rowOff>
    </xdr:from>
    <xdr:to>
      <xdr:col>30</xdr:col>
      <xdr:colOff>123825</xdr:colOff>
      <xdr:row>14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14</xdr:row>
      <xdr:rowOff>133350</xdr:rowOff>
    </xdr:from>
    <xdr:to>
      <xdr:col>30</xdr:col>
      <xdr:colOff>123825</xdr:colOff>
      <xdr:row>31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32</xdr:row>
      <xdr:rowOff>38100</xdr:rowOff>
    </xdr:from>
    <xdr:to>
      <xdr:col>30</xdr:col>
      <xdr:colOff>133350</xdr:colOff>
      <xdr:row>47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38100</xdr:colOff>
      <xdr:row>47</xdr:row>
      <xdr:rowOff>114300</xdr:rowOff>
    </xdr:from>
    <xdr:to>
      <xdr:col>30</xdr:col>
      <xdr:colOff>152400</xdr:colOff>
      <xdr:row>64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47625</xdr:colOff>
      <xdr:row>64</xdr:row>
      <xdr:rowOff>133350</xdr:rowOff>
    </xdr:from>
    <xdr:to>
      <xdr:col>35</xdr:col>
      <xdr:colOff>180975</xdr:colOff>
      <xdr:row>81</xdr:row>
      <xdr:rowOff>123825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0</xdr:row>
      <xdr:rowOff>190500</xdr:rowOff>
    </xdr:from>
    <xdr:to>
      <xdr:col>28</xdr:col>
      <xdr:colOff>219075</xdr:colOff>
      <xdr:row>15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352425</xdr:colOff>
      <xdr:row>16</xdr:row>
      <xdr:rowOff>85725</xdr:rowOff>
    </xdr:from>
    <xdr:to>
      <xdr:col>28</xdr:col>
      <xdr:colOff>228600</xdr:colOff>
      <xdr:row>33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371475</xdr:colOff>
      <xdr:row>34</xdr:row>
      <xdr:rowOff>114300</xdr:rowOff>
    </xdr:from>
    <xdr:to>
      <xdr:col>29</xdr:col>
      <xdr:colOff>0</xdr:colOff>
      <xdr:row>49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390525</xdr:colOff>
      <xdr:row>50</xdr:row>
      <xdr:rowOff>85725</xdr:rowOff>
    </xdr:from>
    <xdr:to>
      <xdr:col>29</xdr:col>
      <xdr:colOff>19050</xdr:colOff>
      <xdr:row>67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866775</xdr:colOff>
      <xdr:row>68</xdr:row>
      <xdr:rowOff>19050</xdr:rowOff>
    </xdr:from>
    <xdr:to>
      <xdr:col>29</xdr:col>
      <xdr:colOff>38100</xdr:colOff>
      <xdr:row>85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K53" sqref="K53"/>
    </sheetView>
  </sheetViews>
  <sheetFormatPr defaultRowHeight="12.75" x14ac:dyDescent="0.2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6" width="7.28515625" bestFit="1" customWidth="1"/>
    <col min="7" max="7" width="7.42578125" bestFit="1" customWidth="1"/>
    <col min="8" max="8" width="8.5703125" bestFit="1" customWidth="1"/>
    <col min="9" max="9" width="7.42578125" bestFit="1" customWidth="1"/>
    <col min="10" max="10" width="9.5703125" customWidth="1"/>
    <col min="11" max="11" width="25.7109375" customWidth="1"/>
    <col min="12" max="12" width="11" customWidth="1"/>
    <col min="13" max="45" width="3.7109375" customWidth="1"/>
  </cols>
  <sheetData>
    <row r="1" spans="1:15" ht="31.5" customHeight="1" x14ac:dyDescent="0.2">
      <c r="A1" s="90" t="s">
        <v>13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41"/>
    </row>
    <row r="2" spans="1:15" ht="15.7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ht="15.7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15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5" ht="15.75" x14ac:dyDescent="0.2">
      <c r="A5" s="89" t="s">
        <v>24</v>
      </c>
      <c r="B5" s="89"/>
      <c r="C5" s="89"/>
      <c r="D5" s="29" t="s">
        <v>25</v>
      </c>
      <c r="E5" s="27"/>
      <c r="F5" s="27"/>
      <c r="G5" s="27"/>
      <c r="H5" s="27"/>
      <c r="I5" s="27"/>
      <c r="J5" s="27"/>
      <c r="K5" s="27"/>
      <c r="L5" s="27"/>
    </row>
    <row r="6" spans="1:15" ht="15.75" x14ac:dyDescent="0.2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5" x14ac:dyDescent="0.2">
      <c r="A7" s="89" t="s">
        <v>10</v>
      </c>
      <c r="B7" s="89"/>
      <c r="C7" s="89"/>
      <c r="D7" s="97" t="s">
        <v>23</v>
      </c>
      <c r="E7" s="97"/>
      <c r="F7" s="97"/>
      <c r="G7" s="97"/>
      <c r="H7" s="97"/>
      <c r="I7" s="97"/>
      <c r="J7" s="97"/>
      <c r="K7" s="38"/>
      <c r="L7" s="38"/>
      <c r="M7" s="4"/>
      <c r="N7" s="4"/>
      <c r="O7" s="4"/>
    </row>
    <row r="8" spans="1:15" ht="15.75" x14ac:dyDescent="0.2">
      <c r="A8" s="14"/>
      <c r="B8" s="15"/>
      <c r="C8" s="15"/>
      <c r="D8" s="15"/>
      <c r="E8" s="15"/>
      <c r="F8" s="17"/>
      <c r="G8" s="17"/>
      <c r="H8" s="17"/>
      <c r="I8" s="17"/>
      <c r="J8" s="17"/>
      <c r="K8" s="17"/>
      <c r="L8" s="17"/>
    </row>
    <row r="9" spans="1:15" x14ac:dyDescent="0.2">
      <c r="A9" s="89" t="s">
        <v>11</v>
      </c>
      <c r="B9" s="89"/>
      <c r="C9" s="89"/>
      <c r="D9" s="32" t="s">
        <v>14</v>
      </c>
      <c r="E9" s="32" t="s">
        <v>15</v>
      </c>
      <c r="F9" s="32" t="s">
        <v>16</v>
      </c>
      <c r="G9" s="32" t="s">
        <v>17</v>
      </c>
      <c r="H9" s="32" t="s">
        <v>18</v>
      </c>
      <c r="I9" s="32" t="s">
        <v>19</v>
      </c>
      <c r="J9" s="35" t="s">
        <v>5</v>
      </c>
      <c r="K9" s="9"/>
      <c r="L9" s="9"/>
    </row>
    <row r="10" spans="1:15" x14ac:dyDescent="0.2">
      <c r="A10" s="89"/>
      <c r="B10" s="89"/>
      <c r="C10" s="89"/>
      <c r="D10" s="23">
        <v>70</v>
      </c>
      <c r="E10" s="23">
        <v>60</v>
      </c>
      <c r="F10" s="23">
        <v>60</v>
      </c>
      <c r="G10" s="23">
        <v>60</v>
      </c>
      <c r="H10" s="23">
        <v>60</v>
      </c>
      <c r="I10" s="23">
        <v>60</v>
      </c>
      <c r="J10" s="29">
        <f>SUM(D10:I10)</f>
        <v>370</v>
      </c>
      <c r="K10" s="1"/>
      <c r="L10" s="1"/>
    </row>
    <row r="11" spans="1:1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5" x14ac:dyDescent="0.2">
      <c r="A14" s="8" t="s">
        <v>44</v>
      </c>
      <c r="B14" s="8"/>
      <c r="C14" s="8"/>
      <c r="D14" s="8"/>
      <c r="E14" s="8"/>
      <c r="F14" s="8"/>
      <c r="G14" s="8"/>
      <c r="H14" s="8"/>
      <c r="I14" s="3"/>
      <c r="J14" s="3"/>
      <c r="K14" s="3"/>
      <c r="L14" s="3"/>
    </row>
    <row r="15" spans="1:15" x14ac:dyDescent="0.2">
      <c r="A15" s="89" t="s">
        <v>0</v>
      </c>
      <c r="B15" s="89"/>
      <c r="C15" s="89"/>
      <c r="D15" s="69" t="s">
        <v>20</v>
      </c>
      <c r="E15" s="69"/>
      <c r="F15" s="69"/>
      <c r="G15" s="69"/>
      <c r="H15" s="69"/>
      <c r="I15" s="69"/>
      <c r="J15" s="69"/>
      <c r="K15" s="87" t="s">
        <v>21</v>
      </c>
      <c r="L15" s="3"/>
    </row>
    <row r="16" spans="1:15" x14ac:dyDescent="0.2">
      <c r="A16" s="89"/>
      <c r="B16" s="89"/>
      <c r="C16" s="89"/>
      <c r="D16" s="32" t="s">
        <v>14</v>
      </c>
      <c r="E16" s="32" t="s">
        <v>15</v>
      </c>
      <c r="F16" s="32" t="s">
        <v>16</v>
      </c>
      <c r="G16" s="32" t="s">
        <v>17</v>
      </c>
      <c r="H16" s="32" t="s">
        <v>18</v>
      </c>
      <c r="I16" s="32" t="s">
        <v>19</v>
      </c>
      <c r="J16" s="35" t="s">
        <v>5</v>
      </c>
      <c r="K16" s="88"/>
      <c r="L16" s="6"/>
    </row>
    <row r="17" spans="1:12" x14ac:dyDescent="0.2">
      <c r="A17" s="91" t="s">
        <v>45</v>
      </c>
      <c r="B17" s="91"/>
      <c r="C17" s="91"/>
      <c r="D17" s="25">
        <v>0</v>
      </c>
      <c r="E17" s="58">
        <v>1</v>
      </c>
      <c r="F17" s="60">
        <v>0</v>
      </c>
      <c r="G17" s="60">
        <v>0</v>
      </c>
      <c r="H17" s="31">
        <v>0</v>
      </c>
      <c r="I17" s="31">
        <v>0</v>
      </c>
      <c r="J17" s="22">
        <f>SUM(D17:I17)</f>
        <v>1</v>
      </c>
      <c r="K17" s="37">
        <f>J17/($J$17+$J$18+$J$19+$J$20+$J$21)</f>
        <v>2.7027027027027029E-3</v>
      </c>
      <c r="L17" s="5"/>
    </row>
    <row r="18" spans="1:12" x14ac:dyDescent="0.2">
      <c r="A18" s="91" t="s">
        <v>46</v>
      </c>
      <c r="B18" s="91"/>
      <c r="C18" s="91"/>
      <c r="D18" s="25">
        <v>2</v>
      </c>
      <c r="E18" s="58">
        <v>1</v>
      </c>
      <c r="F18" s="60">
        <v>0</v>
      </c>
      <c r="G18" s="60">
        <v>0</v>
      </c>
      <c r="H18" s="31">
        <v>0</v>
      </c>
      <c r="I18" s="31">
        <v>0</v>
      </c>
      <c r="J18" s="22">
        <f t="shared" ref="J18:J21" si="0">SUM(D18:I18)</f>
        <v>3</v>
      </c>
      <c r="K18" s="37">
        <f t="shared" ref="K18:K21" si="1">J18/($J$17+$J$18+$J$19+$J$20+$J$21)</f>
        <v>8.1081081081081086E-3</v>
      </c>
      <c r="L18" s="7"/>
    </row>
    <row r="19" spans="1:12" x14ac:dyDescent="0.2">
      <c r="A19" s="91" t="s">
        <v>47</v>
      </c>
      <c r="B19" s="91"/>
      <c r="C19" s="91"/>
      <c r="D19" s="25">
        <v>16</v>
      </c>
      <c r="E19" s="58">
        <v>17</v>
      </c>
      <c r="F19" s="60">
        <v>11</v>
      </c>
      <c r="G19" s="60">
        <v>3</v>
      </c>
      <c r="H19" s="31">
        <v>7</v>
      </c>
      <c r="I19" s="31">
        <v>1</v>
      </c>
      <c r="J19" s="22">
        <f t="shared" si="0"/>
        <v>55</v>
      </c>
      <c r="K19" s="37">
        <f t="shared" si="1"/>
        <v>0.14864864864864866</v>
      </c>
      <c r="L19" s="7"/>
    </row>
    <row r="20" spans="1:12" x14ac:dyDescent="0.2">
      <c r="A20" s="91" t="s">
        <v>48</v>
      </c>
      <c r="B20" s="91"/>
      <c r="C20" s="91"/>
      <c r="D20" s="25">
        <v>42</v>
      </c>
      <c r="E20" s="58">
        <v>34</v>
      </c>
      <c r="F20" s="60">
        <v>32</v>
      </c>
      <c r="G20" s="60">
        <v>34</v>
      </c>
      <c r="H20" s="31">
        <v>39</v>
      </c>
      <c r="I20" s="31">
        <v>28</v>
      </c>
      <c r="J20" s="22">
        <f t="shared" si="0"/>
        <v>209</v>
      </c>
      <c r="K20" s="37">
        <f t="shared" si="1"/>
        <v>0.56486486486486487</v>
      </c>
      <c r="L20" s="7"/>
    </row>
    <row r="21" spans="1:12" x14ac:dyDescent="0.2">
      <c r="A21" s="91" t="s">
        <v>49</v>
      </c>
      <c r="B21" s="91"/>
      <c r="C21" s="91"/>
      <c r="D21" s="25">
        <v>10</v>
      </c>
      <c r="E21" s="58">
        <v>7</v>
      </c>
      <c r="F21" s="60">
        <v>17</v>
      </c>
      <c r="G21" s="60">
        <v>23</v>
      </c>
      <c r="H21" s="31">
        <v>14</v>
      </c>
      <c r="I21" s="31">
        <v>31</v>
      </c>
      <c r="J21" s="22">
        <f t="shared" si="0"/>
        <v>102</v>
      </c>
      <c r="K21" s="37">
        <f t="shared" si="1"/>
        <v>0.27567567567567569</v>
      </c>
    </row>
    <row r="22" spans="1:12" x14ac:dyDescent="0.2">
      <c r="A22" s="70" t="s">
        <v>26</v>
      </c>
      <c r="B22" s="74"/>
      <c r="C22" s="75"/>
      <c r="D22" s="30">
        <f t="shared" ref="D22:K22" si="2">SUM(D17:D21)</f>
        <v>70</v>
      </c>
      <c r="E22" s="59">
        <f t="shared" si="2"/>
        <v>60</v>
      </c>
      <c r="F22" s="30">
        <f t="shared" si="2"/>
        <v>60</v>
      </c>
      <c r="G22" s="30">
        <f t="shared" si="2"/>
        <v>60</v>
      </c>
      <c r="H22" s="30">
        <f t="shared" si="2"/>
        <v>60</v>
      </c>
      <c r="I22" s="30">
        <f t="shared" si="2"/>
        <v>60</v>
      </c>
      <c r="J22" s="30">
        <f t="shared" si="2"/>
        <v>370</v>
      </c>
      <c r="K22" s="19">
        <f t="shared" si="2"/>
        <v>1</v>
      </c>
    </row>
    <row r="23" spans="1:12" x14ac:dyDescent="0.2">
      <c r="A23" s="69" t="s">
        <v>4</v>
      </c>
      <c r="B23" s="69"/>
      <c r="C23" s="69"/>
      <c r="D23" s="26">
        <f>(1*D17+2*D18+3*D19+4*D20+5*D21)/(D17+D18+D19+D20+D21)</f>
        <v>3.8571428571428572</v>
      </c>
      <c r="E23" s="26">
        <f t="shared" ref="E23:I23" si="3">(1*E17+2*E18+3*E19+4*E20+5*E21)/(E17+E18+E19+E20+E21)</f>
        <v>3.75</v>
      </c>
      <c r="F23" s="26">
        <f t="shared" si="3"/>
        <v>4.0999999999999996</v>
      </c>
      <c r="G23" s="26">
        <f t="shared" si="3"/>
        <v>4.333333333333333</v>
      </c>
      <c r="H23" s="26">
        <f t="shared" si="3"/>
        <v>4.1166666666666663</v>
      </c>
      <c r="I23" s="26">
        <f t="shared" si="3"/>
        <v>4.5</v>
      </c>
      <c r="J23" s="33">
        <f>(1*J17+2*J18+3*J19+4*J20+5*J21)/(J17+J18+J19+J20+J21)</f>
        <v>4.102702702702703</v>
      </c>
    </row>
    <row r="24" spans="1:12" x14ac:dyDescent="0.2">
      <c r="A24" s="11"/>
      <c r="B24" s="11"/>
      <c r="C24" s="11"/>
      <c r="D24" s="9"/>
      <c r="E24" s="20"/>
      <c r="F24" s="20"/>
      <c r="G24" s="21"/>
    </row>
    <row r="25" spans="1:12" x14ac:dyDescent="0.2">
      <c r="A25" s="2"/>
      <c r="B25" s="2"/>
      <c r="C25" s="2"/>
      <c r="D25" s="2"/>
      <c r="E25" s="2"/>
    </row>
    <row r="26" spans="1:12" x14ac:dyDescent="0.2">
      <c r="A26" s="6" t="s">
        <v>40</v>
      </c>
      <c r="B26" s="6"/>
      <c r="C26" s="6"/>
      <c r="D26" s="6"/>
      <c r="E26" s="2"/>
    </row>
    <row r="27" spans="1:12" x14ac:dyDescent="0.2">
      <c r="A27" s="86" t="s">
        <v>6</v>
      </c>
      <c r="B27" s="86"/>
      <c r="C27" s="86"/>
      <c r="D27" s="69" t="s">
        <v>20</v>
      </c>
      <c r="E27" s="69"/>
      <c r="F27" s="69"/>
      <c r="G27" s="69"/>
      <c r="H27" s="69"/>
      <c r="I27" s="69"/>
      <c r="J27" s="69"/>
      <c r="K27" s="87" t="s">
        <v>22</v>
      </c>
    </row>
    <row r="28" spans="1:12" x14ac:dyDescent="0.2">
      <c r="A28" s="86"/>
      <c r="B28" s="86"/>
      <c r="C28" s="86"/>
      <c r="D28" s="32" t="s">
        <v>14</v>
      </c>
      <c r="E28" s="32" t="s">
        <v>15</v>
      </c>
      <c r="F28" s="32" t="s">
        <v>16</v>
      </c>
      <c r="G28" s="32" t="s">
        <v>17</v>
      </c>
      <c r="H28" s="32" t="s">
        <v>18</v>
      </c>
      <c r="I28" s="32" t="s">
        <v>19</v>
      </c>
      <c r="J28" s="35" t="s">
        <v>5</v>
      </c>
      <c r="K28" s="88"/>
    </row>
    <row r="29" spans="1:12" x14ac:dyDescent="0.2">
      <c r="A29" s="96" t="s">
        <v>7</v>
      </c>
      <c r="B29" s="96"/>
      <c r="C29" s="96"/>
      <c r="D29" s="34">
        <v>53</v>
      </c>
      <c r="E29" s="18">
        <v>40</v>
      </c>
      <c r="F29" s="31">
        <v>55</v>
      </c>
      <c r="G29" s="60">
        <v>49</v>
      </c>
      <c r="H29" s="31">
        <v>49</v>
      </c>
      <c r="I29" s="31">
        <v>55</v>
      </c>
      <c r="J29" s="22">
        <f>SUM(D29:I29)</f>
        <v>301</v>
      </c>
      <c r="K29" s="36">
        <f>J29/($J$29+$J$30+$J$31)</f>
        <v>0.82016348773841963</v>
      </c>
    </row>
    <row r="30" spans="1:12" x14ac:dyDescent="0.2">
      <c r="A30" s="96" t="s">
        <v>8</v>
      </c>
      <c r="B30" s="96"/>
      <c r="C30" s="96"/>
      <c r="D30" s="34">
        <v>0</v>
      </c>
      <c r="E30" s="18">
        <v>1</v>
      </c>
      <c r="F30" s="31">
        <v>0</v>
      </c>
      <c r="G30" s="60">
        <v>0</v>
      </c>
      <c r="H30" s="31">
        <v>0</v>
      </c>
      <c r="I30" s="31">
        <v>0</v>
      </c>
      <c r="J30" s="22">
        <f t="shared" ref="J30:J31" si="4">SUM(D30:I30)</f>
        <v>1</v>
      </c>
      <c r="K30" s="36">
        <f t="shared" ref="K30:K31" si="5">J30/($J$29+$J$30+$J$31)</f>
        <v>2.7247956403269754E-3</v>
      </c>
    </row>
    <row r="31" spans="1:12" x14ac:dyDescent="0.2">
      <c r="A31" s="96" t="s">
        <v>9</v>
      </c>
      <c r="B31" s="96"/>
      <c r="C31" s="96"/>
      <c r="D31" s="34">
        <v>17</v>
      </c>
      <c r="E31" s="18">
        <v>19</v>
      </c>
      <c r="F31" s="31">
        <v>5</v>
      </c>
      <c r="G31" s="60">
        <v>8</v>
      </c>
      <c r="H31" s="31">
        <v>11</v>
      </c>
      <c r="I31" s="31">
        <v>5</v>
      </c>
      <c r="J31" s="22">
        <f t="shared" si="4"/>
        <v>65</v>
      </c>
      <c r="K31" s="36">
        <f t="shared" si="5"/>
        <v>0.17711171662125341</v>
      </c>
    </row>
    <row r="32" spans="1:12" x14ac:dyDescent="0.2">
      <c r="A32" s="70" t="s">
        <v>12</v>
      </c>
      <c r="B32" s="74"/>
      <c r="C32" s="75"/>
      <c r="D32" s="29">
        <f t="shared" ref="D32:K32" si="6">SUM(D29:D31)</f>
        <v>70</v>
      </c>
      <c r="E32" s="29">
        <f t="shared" si="6"/>
        <v>60</v>
      </c>
      <c r="F32" s="29">
        <f t="shared" si="6"/>
        <v>60</v>
      </c>
      <c r="G32" s="29">
        <f t="shared" si="6"/>
        <v>57</v>
      </c>
      <c r="H32" s="29">
        <f t="shared" si="6"/>
        <v>60</v>
      </c>
      <c r="I32" s="29">
        <f t="shared" si="6"/>
        <v>60</v>
      </c>
      <c r="J32" s="29">
        <f t="shared" si="6"/>
        <v>367</v>
      </c>
      <c r="K32" s="19">
        <f t="shared" si="6"/>
        <v>1</v>
      </c>
    </row>
    <row r="33" spans="1:11" x14ac:dyDescent="0.2">
      <c r="E33" s="9"/>
      <c r="F33" s="9"/>
      <c r="G33" s="10"/>
    </row>
    <row r="35" spans="1:11" x14ac:dyDescent="0.2">
      <c r="A35" s="13" t="s">
        <v>41</v>
      </c>
      <c r="B35" s="13"/>
      <c r="C35" s="13"/>
      <c r="D35" s="13"/>
      <c r="E35" s="13"/>
      <c r="F35" s="13"/>
      <c r="G35" s="13"/>
    </row>
    <row r="36" spans="1:11" x14ac:dyDescent="0.2">
      <c r="A36" s="77" t="s">
        <v>6</v>
      </c>
      <c r="B36" s="77"/>
      <c r="C36" s="78"/>
      <c r="D36" s="69" t="s">
        <v>20</v>
      </c>
      <c r="E36" s="69"/>
      <c r="F36" s="69"/>
      <c r="G36" s="69"/>
      <c r="H36" s="69"/>
      <c r="I36" s="69"/>
      <c r="J36" s="69"/>
      <c r="K36" s="87" t="s">
        <v>22</v>
      </c>
    </row>
    <row r="37" spans="1:11" x14ac:dyDescent="0.2">
      <c r="A37" s="80"/>
      <c r="B37" s="80"/>
      <c r="C37" s="81"/>
      <c r="D37" s="32" t="s">
        <v>14</v>
      </c>
      <c r="E37" s="32" t="s">
        <v>15</v>
      </c>
      <c r="F37" s="32" t="s">
        <v>16</v>
      </c>
      <c r="G37" s="32" t="s">
        <v>17</v>
      </c>
      <c r="H37" s="32" t="s">
        <v>18</v>
      </c>
      <c r="I37" s="32" t="s">
        <v>19</v>
      </c>
      <c r="J37" s="35" t="s">
        <v>5</v>
      </c>
      <c r="K37" s="88"/>
    </row>
    <row r="38" spans="1:11" x14ac:dyDescent="0.2">
      <c r="A38" s="92" t="s">
        <v>1</v>
      </c>
      <c r="B38" s="93"/>
      <c r="C38" s="93"/>
      <c r="D38" s="12">
        <v>47</v>
      </c>
      <c r="E38" s="63">
        <v>29</v>
      </c>
      <c r="F38" s="23">
        <v>39</v>
      </c>
      <c r="G38" s="64">
        <v>45</v>
      </c>
      <c r="H38" s="23">
        <v>41</v>
      </c>
      <c r="I38" s="64">
        <v>47</v>
      </c>
      <c r="J38" s="31">
        <f>SUM(D38:I38)</f>
        <v>248</v>
      </c>
      <c r="K38" s="39">
        <f>J38/$J$41</f>
        <v>0.67027027027027031</v>
      </c>
    </row>
    <row r="39" spans="1:11" ht="25.5" customHeight="1" x14ac:dyDescent="0.2">
      <c r="A39" s="94" t="s">
        <v>2</v>
      </c>
      <c r="B39" s="95"/>
      <c r="C39" s="95"/>
      <c r="D39" s="12">
        <v>14</v>
      </c>
      <c r="E39" s="63">
        <v>28</v>
      </c>
      <c r="F39" s="23">
        <v>16</v>
      </c>
      <c r="G39" s="64">
        <v>11</v>
      </c>
      <c r="H39" s="23">
        <v>15</v>
      </c>
      <c r="I39" s="64">
        <v>12</v>
      </c>
      <c r="J39" s="31">
        <f t="shared" ref="J39:J40" si="7">SUM(D39:I39)</f>
        <v>96</v>
      </c>
      <c r="K39" s="39">
        <f t="shared" ref="K39:K40" si="8">J39/$J$41</f>
        <v>0.25945945945945947</v>
      </c>
    </row>
    <row r="40" spans="1:11" ht="26.25" customHeight="1" x14ac:dyDescent="0.2">
      <c r="A40" s="94" t="s">
        <v>3</v>
      </c>
      <c r="B40" s="95"/>
      <c r="C40" s="95"/>
      <c r="D40" s="12">
        <v>9</v>
      </c>
      <c r="E40" s="63">
        <v>3</v>
      </c>
      <c r="F40" s="23">
        <v>5</v>
      </c>
      <c r="G40" s="64">
        <v>4</v>
      </c>
      <c r="H40" s="23">
        <v>4</v>
      </c>
      <c r="I40" s="64">
        <v>1</v>
      </c>
      <c r="J40" s="31">
        <f t="shared" si="7"/>
        <v>26</v>
      </c>
      <c r="K40" s="39">
        <f t="shared" si="8"/>
        <v>7.0270270270270274E-2</v>
      </c>
    </row>
    <row r="41" spans="1:11" x14ac:dyDescent="0.2">
      <c r="A41" s="70" t="s">
        <v>12</v>
      </c>
      <c r="B41" s="74"/>
      <c r="C41" s="75"/>
      <c r="D41" s="24">
        <f>SUM(D38:D40)</f>
        <v>70</v>
      </c>
      <c r="E41" s="24">
        <f t="shared" ref="E41:J41" si="9">SUM(E38:E40)</f>
        <v>60</v>
      </c>
      <c r="F41" s="24">
        <f t="shared" si="9"/>
        <v>60</v>
      </c>
      <c r="G41" s="24">
        <f t="shared" si="9"/>
        <v>60</v>
      </c>
      <c r="H41" s="24">
        <f t="shared" si="9"/>
        <v>60</v>
      </c>
      <c r="I41" s="24">
        <f t="shared" si="9"/>
        <v>60</v>
      </c>
      <c r="J41" s="24">
        <f t="shared" si="9"/>
        <v>370</v>
      </c>
      <c r="K41" s="40">
        <f>SUM(K38:K40)</f>
        <v>1</v>
      </c>
    </row>
    <row r="44" spans="1:11" x14ac:dyDescent="0.2">
      <c r="A44" s="85" t="s">
        <v>43</v>
      </c>
      <c r="B44" s="85"/>
      <c r="C44" s="85"/>
      <c r="D44" s="85"/>
      <c r="E44" s="85"/>
      <c r="F44" s="85"/>
      <c r="G44" s="85"/>
      <c r="H44" s="85"/>
    </row>
    <row r="45" spans="1:11" x14ac:dyDescent="0.2">
      <c r="A45" s="86" t="s">
        <v>6</v>
      </c>
      <c r="B45" s="86"/>
      <c r="C45" s="86"/>
      <c r="D45" s="69" t="s">
        <v>20</v>
      </c>
      <c r="E45" s="69"/>
      <c r="F45" s="69"/>
      <c r="G45" s="69"/>
      <c r="H45" s="69"/>
      <c r="I45" s="69"/>
      <c r="J45" s="69"/>
      <c r="K45" s="87" t="s">
        <v>22</v>
      </c>
    </row>
    <row r="46" spans="1:11" x14ac:dyDescent="0.2">
      <c r="A46" s="86"/>
      <c r="B46" s="86"/>
      <c r="C46" s="86"/>
      <c r="D46" s="42" t="s">
        <v>14</v>
      </c>
      <c r="E46" s="42" t="s">
        <v>15</v>
      </c>
      <c r="F46" s="42" t="s">
        <v>16</v>
      </c>
      <c r="G46" s="42" t="s">
        <v>17</v>
      </c>
      <c r="H46" s="42" t="s">
        <v>18</v>
      </c>
      <c r="I46" s="42" t="s">
        <v>19</v>
      </c>
      <c r="J46" s="42" t="s">
        <v>5</v>
      </c>
      <c r="K46" s="88"/>
    </row>
    <row r="47" spans="1:11" x14ac:dyDescent="0.2">
      <c r="A47" s="72" t="s">
        <v>37</v>
      </c>
      <c r="B47" s="72"/>
      <c r="C47" s="73"/>
      <c r="D47" s="46"/>
      <c r="E47" s="51"/>
      <c r="F47" s="23">
        <v>28</v>
      </c>
      <c r="G47" s="23">
        <v>28</v>
      </c>
      <c r="H47" s="66"/>
      <c r="I47" s="23">
        <v>29</v>
      </c>
      <c r="J47" s="23">
        <f>SUM(F47,G47,I47)</f>
        <v>85</v>
      </c>
      <c r="K47" s="37">
        <f>J47/$J$50</f>
        <v>0.46448087431693991</v>
      </c>
    </row>
    <row r="48" spans="1:11" x14ac:dyDescent="0.2">
      <c r="A48" s="72" t="s">
        <v>38</v>
      </c>
      <c r="B48" s="72"/>
      <c r="C48" s="73"/>
      <c r="D48" s="46"/>
      <c r="E48" s="51"/>
      <c r="F48" s="23">
        <v>22</v>
      </c>
      <c r="G48" s="23">
        <v>19</v>
      </c>
      <c r="H48" s="66"/>
      <c r="I48" s="23">
        <v>20</v>
      </c>
      <c r="J48" s="23">
        <f t="shared" ref="J48:J50" si="10">SUM(F48,G48,I48)</f>
        <v>61</v>
      </c>
      <c r="K48" s="37">
        <f t="shared" ref="K48:K49" si="11">J48/$J$50</f>
        <v>0.33333333333333331</v>
      </c>
    </row>
    <row r="49" spans="1:12" x14ac:dyDescent="0.2">
      <c r="A49" s="72" t="s">
        <v>39</v>
      </c>
      <c r="B49" s="72"/>
      <c r="C49" s="73"/>
      <c r="D49" s="46"/>
      <c r="E49" s="51"/>
      <c r="F49" s="23">
        <v>12</v>
      </c>
      <c r="G49" s="23">
        <v>14</v>
      </c>
      <c r="H49" s="66"/>
      <c r="I49" s="23">
        <v>11</v>
      </c>
      <c r="J49" s="23">
        <f t="shared" si="10"/>
        <v>37</v>
      </c>
      <c r="K49" s="37">
        <f t="shared" si="11"/>
        <v>0.20218579234972678</v>
      </c>
    </row>
    <row r="50" spans="1:12" x14ac:dyDescent="0.2">
      <c r="A50" s="70" t="s">
        <v>12</v>
      </c>
      <c r="B50" s="74"/>
      <c r="C50" s="75"/>
      <c r="D50" s="43"/>
      <c r="E50" s="52"/>
      <c r="F50" s="29">
        <v>62</v>
      </c>
      <c r="G50" s="29">
        <v>61</v>
      </c>
      <c r="H50" s="65"/>
      <c r="I50" s="29">
        <v>60</v>
      </c>
      <c r="J50" s="29">
        <f t="shared" si="10"/>
        <v>183</v>
      </c>
      <c r="K50" s="36">
        <f>J50/$J$50</f>
        <v>1</v>
      </c>
    </row>
    <row r="53" spans="1:12" x14ac:dyDescent="0.2">
      <c r="A53" s="6" t="s">
        <v>42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2.75" customHeight="1" x14ac:dyDescent="0.2">
      <c r="A54" s="76" t="s">
        <v>34</v>
      </c>
      <c r="B54" s="77"/>
      <c r="C54" s="78"/>
      <c r="D54" s="82" t="s">
        <v>29</v>
      </c>
      <c r="E54" s="83"/>
      <c r="F54" s="83"/>
      <c r="G54" s="83"/>
      <c r="H54" s="83"/>
      <c r="I54" s="84"/>
      <c r="J54" s="71" t="s">
        <v>4</v>
      </c>
      <c r="K54" s="47"/>
      <c r="L54" s="45"/>
    </row>
    <row r="55" spans="1:12" ht="18" customHeight="1" x14ac:dyDescent="0.2">
      <c r="A55" s="79"/>
      <c r="B55" s="80"/>
      <c r="C55" s="81"/>
      <c r="D55" s="53" t="s">
        <v>14</v>
      </c>
      <c r="E55" s="42" t="s">
        <v>15</v>
      </c>
      <c r="F55" s="42" t="s">
        <v>16</v>
      </c>
      <c r="G55" s="42" t="s">
        <v>17</v>
      </c>
      <c r="H55" s="42" t="s">
        <v>18</v>
      </c>
      <c r="I55" s="42" t="s">
        <v>19</v>
      </c>
      <c r="J55" s="71"/>
      <c r="K55" s="47"/>
      <c r="L55" s="6"/>
    </row>
    <row r="56" spans="1:12" x14ac:dyDescent="0.2">
      <c r="A56" s="46">
        <v>1</v>
      </c>
      <c r="B56" s="67" t="s">
        <v>30</v>
      </c>
      <c r="C56" s="68"/>
      <c r="D56" s="28">
        <v>4.0199999999999996</v>
      </c>
      <c r="E56" s="61">
        <v>3.93</v>
      </c>
      <c r="F56" s="62">
        <v>4.3</v>
      </c>
      <c r="G56" s="62">
        <v>4.59</v>
      </c>
      <c r="H56" s="62">
        <v>4.32</v>
      </c>
      <c r="I56" s="62">
        <v>4.6100000000000003</v>
      </c>
      <c r="J56" s="26">
        <f t="shared" ref="J56:J61" si="12">AVERAGE(D56:I56)</f>
        <v>4.2949999999999999</v>
      </c>
    </row>
    <row r="57" spans="1:12" x14ac:dyDescent="0.2">
      <c r="A57" s="44">
        <v>2</v>
      </c>
      <c r="B57" s="67" t="s">
        <v>31</v>
      </c>
      <c r="C57" s="68"/>
      <c r="D57" s="28">
        <v>4.16</v>
      </c>
      <c r="E57" s="61">
        <v>4.0999999999999996</v>
      </c>
      <c r="F57" s="62">
        <v>4.33</v>
      </c>
      <c r="G57" s="62">
        <v>4.72</v>
      </c>
      <c r="H57" s="62">
        <v>4.3</v>
      </c>
      <c r="I57" s="62">
        <v>4.5999999999999996</v>
      </c>
      <c r="J57" s="26">
        <f t="shared" si="12"/>
        <v>4.3683333333333332</v>
      </c>
    </row>
    <row r="58" spans="1:12" x14ac:dyDescent="0.2">
      <c r="A58" s="44">
        <v>3</v>
      </c>
      <c r="B58" s="67" t="s">
        <v>32</v>
      </c>
      <c r="C58" s="68"/>
      <c r="D58" s="28">
        <v>3.92</v>
      </c>
      <c r="E58" s="61">
        <v>3.92</v>
      </c>
      <c r="F58" s="62">
        <v>4.24</v>
      </c>
      <c r="G58" s="62">
        <v>4.63</v>
      </c>
      <c r="H58" s="62">
        <v>4.25</v>
      </c>
      <c r="I58" s="62">
        <v>4.5999999999999996</v>
      </c>
      <c r="J58" s="26">
        <f t="shared" si="12"/>
        <v>4.2600000000000007</v>
      </c>
    </row>
    <row r="59" spans="1:12" x14ac:dyDescent="0.2">
      <c r="A59" s="44">
        <v>4</v>
      </c>
      <c r="B59" s="67" t="s">
        <v>33</v>
      </c>
      <c r="C59" s="68"/>
      <c r="D59" s="28">
        <v>3.93</v>
      </c>
      <c r="E59" s="61">
        <v>3.99</v>
      </c>
      <c r="F59" s="62">
        <v>4.2300000000000004</v>
      </c>
      <c r="G59" s="62">
        <v>4.5999999999999996</v>
      </c>
      <c r="H59" s="62">
        <v>4.21</v>
      </c>
      <c r="I59" s="62">
        <v>4.55</v>
      </c>
      <c r="J59" s="26">
        <f t="shared" si="12"/>
        <v>4.2516666666666669</v>
      </c>
    </row>
    <row r="60" spans="1:12" x14ac:dyDescent="0.2">
      <c r="A60" s="44">
        <v>5</v>
      </c>
      <c r="B60" s="67" t="s">
        <v>35</v>
      </c>
      <c r="C60" s="68"/>
      <c r="D60" s="54">
        <v>4.2300000000000004</v>
      </c>
      <c r="E60" s="61">
        <v>4.22</v>
      </c>
      <c r="F60" s="62">
        <v>4.3099999999999996</v>
      </c>
      <c r="G60" s="62">
        <v>4.71</v>
      </c>
      <c r="H60" s="62">
        <v>4.3499999999999996</v>
      </c>
      <c r="I60" s="62">
        <v>4.67</v>
      </c>
      <c r="J60" s="26">
        <f t="shared" si="12"/>
        <v>4.415</v>
      </c>
    </row>
    <row r="61" spans="1:12" x14ac:dyDescent="0.2">
      <c r="A61" s="69" t="s">
        <v>36</v>
      </c>
      <c r="B61" s="69"/>
      <c r="C61" s="70"/>
      <c r="D61" s="56">
        <f>AVERAGE(D56:D60)</f>
        <v>4.0520000000000005</v>
      </c>
      <c r="E61" s="56">
        <f t="shared" ref="E61:I61" si="13">AVERAGE(E56:E60)</f>
        <v>4.032</v>
      </c>
      <c r="F61" s="56">
        <f t="shared" si="13"/>
        <v>4.282</v>
      </c>
      <c r="G61" s="56">
        <f t="shared" si="13"/>
        <v>4.6500000000000004</v>
      </c>
      <c r="H61" s="56">
        <f t="shared" si="13"/>
        <v>4.2859999999999996</v>
      </c>
      <c r="I61" s="56">
        <f t="shared" si="13"/>
        <v>4.6059999999999999</v>
      </c>
      <c r="J61" s="33">
        <f t="shared" si="12"/>
        <v>4.3180000000000005</v>
      </c>
    </row>
  </sheetData>
  <mergeCells count="46">
    <mergeCell ref="D7:J7"/>
    <mergeCell ref="A7:C7"/>
    <mergeCell ref="D27:J27"/>
    <mergeCell ref="K27:K28"/>
    <mergeCell ref="D15:J15"/>
    <mergeCell ref="A9:C10"/>
    <mergeCell ref="A39:C39"/>
    <mergeCell ref="A40:C40"/>
    <mergeCell ref="A27:C28"/>
    <mergeCell ref="A29:C29"/>
    <mergeCell ref="A30:C30"/>
    <mergeCell ref="A31:C31"/>
    <mergeCell ref="A32:C32"/>
    <mergeCell ref="A5:C5"/>
    <mergeCell ref="A1:K1"/>
    <mergeCell ref="A41:C41"/>
    <mergeCell ref="D36:J36"/>
    <mergeCell ref="K36:K37"/>
    <mergeCell ref="A36:C37"/>
    <mergeCell ref="A22:C22"/>
    <mergeCell ref="A15:C16"/>
    <mergeCell ref="A17:C17"/>
    <mergeCell ref="A18:C18"/>
    <mergeCell ref="A19:C19"/>
    <mergeCell ref="A20:C20"/>
    <mergeCell ref="A21:C21"/>
    <mergeCell ref="A23:C23"/>
    <mergeCell ref="K15:K16"/>
    <mergeCell ref="A38:C38"/>
    <mergeCell ref="A44:H44"/>
    <mergeCell ref="A45:C46"/>
    <mergeCell ref="D45:J45"/>
    <mergeCell ref="K45:K46"/>
    <mergeCell ref="A47:C47"/>
    <mergeCell ref="A48:C48"/>
    <mergeCell ref="A49:C49"/>
    <mergeCell ref="A50:C50"/>
    <mergeCell ref="A54:C55"/>
    <mergeCell ref="D54:I54"/>
    <mergeCell ref="B60:C60"/>
    <mergeCell ref="A61:C61"/>
    <mergeCell ref="J54:J55"/>
    <mergeCell ref="B56:C56"/>
    <mergeCell ref="B57:C57"/>
    <mergeCell ref="B58:C58"/>
    <mergeCell ref="B59:C59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4" workbookViewId="0">
      <selection activeCell="K50" sqref="K50"/>
    </sheetView>
  </sheetViews>
  <sheetFormatPr defaultRowHeight="12.75" x14ac:dyDescent="0.2"/>
  <cols>
    <col min="1" max="1" width="5.5703125" customWidth="1"/>
    <col min="2" max="2" width="10.7109375" customWidth="1"/>
    <col min="3" max="3" width="24.140625" customWidth="1"/>
    <col min="5" max="6" width="7.28515625" bestFit="1" customWidth="1"/>
    <col min="7" max="7" width="7.42578125" bestFit="1" customWidth="1"/>
    <col min="8" max="8" width="7.28515625" bestFit="1" customWidth="1"/>
    <col min="9" max="9" width="7.42578125" bestFit="1" customWidth="1"/>
    <col min="10" max="10" width="10.140625" customWidth="1"/>
    <col min="11" max="11" width="25.7109375" customWidth="1"/>
    <col min="12" max="12" width="11" customWidth="1"/>
    <col min="13" max="45" width="3.7109375" customWidth="1"/>
  </cols>
  <sheetData>
    <row r="1" spans="1:15" ht="31.5" customHeight="1" x14ac:dyDescent="0.2">
      <c r="A1" s="90" t="s">
        <v>27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41"/>
    </row>
    <row r="2" spans="1:15" ht="15.7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ht="15.7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15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5" ht="15.75" x14ac:dyDescent="0.2">
      <c r="A5" s="89" t="s">
        <v>24</v>
      </c>
      <c r="B5" s="89"/>
      <c r="C5" s="89"/>
      <c r="D5" s="29" t="s">
        <v>25</v>
      </c>
      <c r="E5" s="27"/>
      <c r="F5" s="27"/>
      <c r="G5" s="27"/>
      <c r="H5" s="27"/>
      <c r="I5" s="27"/>
      <c r="J5" s="27"/>
      <c r="K5" s="27"/>
      <c r="L5" s="27"/>
    </row>
    <row r="6" spans="1:15" ht="15.75" x14ac:dyDescent="0.2">
      <c r="A6" s="2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5" x14ac:dyDescent="0.2">
      <c r="A7" s="89" t="s">
        <v>10</v>
      </c>
      <c r="B7" s="89"/>
      <c r="C7" s="89"/>
      <c r="D7" s="97" t="str">
        <f>'PD 2016-17'!D7:J7</f>
        <v>децембар 2016./</v>
      </c>
      <c r="E7" s="97"/>
      <c r="F7" s="97"/>
      <c r="G7" s="97"/>
      <c r="H7" s="97"/>
      <c r="I7" s="97"/>
      <c r="J7" s="97"/>
      <c r="K7" s="38"/>
      <c r="L7" s="38"/>
      <c r="M7" s="4"/>
      <c r="N7" s="4"/>
      <c r="O7" s="4"/>
    </row>
    <row r="8" spans="1:15" ht="15.75" x14ac:dyDescent="0.2">
      <c r="A8" s="27"/>
      <c r="B8" s="15"/>
      <c r="C8" s="15"/>
      <c r="D8" s="15"/>
      <c r="E8" s="15"/>
      <c r="F8" s="17"/>
      <c r="G8" s="17"/>
      <c r="H8" s="17"/>
      <c r="I8" s="17"/>
      <c r="J8" s="17"/>
      <c r="K8" s="17"/>
      <c r="L8" s="17"/>
    </row>
    <row r="9" spans="1:15" x14ac:dyDescent="0.2">
      <c r="A9" s="89" t="s">
        <v>11</v>
      </c>
      <c r="B9" s="89"/>
      <c r="C9" s="89"/>
      <c r="D9" s="32" t="s">
        <v>14</v>
      </c>
      <c r="E9" s="32" t="s">
        <v>15</v>
      </c>
      <c r="F9" s="32" t="s">
        <v>16</v>
      </c>
      <c r="G9" s="32" t="s">
        <v>17</v>
      </c>
      <c r="H9" s="32" t="s">
        <v>18</v>
      </c>
      <c r="I9" s="32" t="s">
        <v>19</v>
      </c>
      <c r="J9" s="35" t="s">
        <v>5</v>
      </c>
      <c r="K9" s="9"/>
      <c r="L9" s="9"/>
    </row>
    <row r="10" spans="1:15" x14ac:dyDescent="0.2">
      <c r="A10" s="89"/>
      <c r="B10" s="89"/>
      <c r="C10" s="89"/>
      <c r="D10" s="23">
        <v>20</v>
      </c>
      <c r="E10" s="23">
        <v>24</v>
      </c>
      <c r="F10" s="23">
        <v>20</v>
      </c>
      <c r="G10" s="23">
        <v>30</v>
      </c>
      <c r="H10" s="23">
        <v>20</v>
      </c>
      <c r="I10" s="23">
        <v>20</v>
      </c>
      <c r="J10" s="29">
        <f>SUM(D10:I10)</f>
        <v>134</v>
      </c>
      <c r="K10" s="1"/>
      <c r="L10" s="1"/>
    </row>
    <row r="11" spans="1:1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5" x14ac:dyDescent="0.2">
      <c r="A14" s="8" t="s">
        <v>44</v>
      </c>
      <c r="B14" s="8"/>
      <c r="C14" s="8"/>
      <c r="D14" s="8"/>
      <c r="E14" s="8"/>
      <c r="F14" s="8"/>
      <c r="G14" s="8"/>
      <c r="H14" s="8"/>
      <c r="I14" s="3"/>
      <c r="J14" s="3"/>
      <c r="K14" s="3"/>
      <c r="L14" s="3"/>
    </row>
    <row r="15" spans="1:15" x14ac:dyDescent="0.2">
      <c r="A15" s="89" t="s">
        <v>0</v>
      </c>
      <c r="B15" s="89"/>
      <c r="C15" s="89"/>
      <c r="D15" s="69" t="s">
        <v>20</v>
      </c>
      <c r="E15" s="69"/>
      <c r="F15" s="69"/>
      <c r="G15" s="69"/>
      <c r="H15" s="69"/>
      <c r="I15" s="69"/>
      <c r="J15" s="69"/>
      <c r="K15" s="87" t="s">
        <v>21</v>
      </c>
      <c r="L15" s="3"/>
    </row>
    <row r="16" spans="1:15" x14ac:dyDescent="0.2">
      <c r="A16" s="89"/>
      <c r="B16" s="89"/>
      <c r="C16" s="89"/>
      <c r="D16" s="32" t="s">
        <v>14</v>
      </c>
      <c r="E16" s="32" t="s">
        <v>15</v>
      </c>
      <c r="F16" s="32" t="s">
        <v>16</v>
      </c>
      <c r="G16" s="32" t="s">
        <v>17</v>
      </c>
      <c r="H16" s="32" t="s">
        <v>18</v>
      </c>
      <c r="I16" s="32" t="s">
        <v>19</v>
      </c>
      <c r="J16" s="35" t="s">
        <v>5</v>
      </c>
      <c r="K16" s="88"/>
      <c r="L16" s="6"/>
    </row>
    <row r="17" spans="1:12" x14ac:dyDescent="0.2">
      <c r="A17" s="91" t="s">
        <v>45</v>
      </c>
      <c r="B17" s="91"/>
      <c r="C17" s="91"/>
      <c r="D17" s="28">
        <v>0</v>
      </c>
      <c r="E17" s="58">
        <v>0</v>
      </c>
      <c r="F17" s="60">
        <v>0</v>
      </c>
      <c r="G17" s="60">
        <v>0</v>
      </c>
      <c r="H17" s="31">
        <v>0</v>
      </c>
      <c r="I17" s="31">
        <v>0</v>
      </c>
      <c r="J17" s="22">
        <f>SUM(D17:I17)</f>
        <v>0</v>
      </c>
      <c r="K17" s="37">
        <f>J17/($J$17+$J$18+$J$19+$J$20+$J$21)</f>
        <v>0</v>
      </c>
      <c r="L17" s="5"/>
    </row>
    <row r="18" spans="1:12" x14ac:dyDescent="0.2">
      <c r="A18" s="91" t="s">
        <v>46</v>
      </c>
      <c r="B18" s="91"/>
      <c r="C18" s="91"/>
      <c r="D18" s="28">
        <v>0</v>
      </c>
      <c r="E18" s="58">
        <v>0</v>
      </c>
      <c r="F18" s="60">
        <v>0</v>
      </c>
      <c r="G18" s="60">
        <v>0</v>
      </c>
      <c r="H18" s="31">
        <v>0</v>
      </c>
      <c r="I18" s="31">
        <v>0</v>
      </c>
      <c r="J18" s="22">
        <f t="shared" ref="J18:J21" si="0">SUM(D18:I18)</f>
        <v>0</v>
      </c>
      <c r="K18" s="37">
        <f t="shared" ref="K18:K21" si="1">J18/($J$17+$J$18+$J$19+$J$20+$J$21)</f>
        <v>0</v>
      </c>
      <c r="L18" s="7"/>
    </row>
    <row r="19" spans="1:12" x14ac:dyDescent="0.2">
      <c r="A19" s="91" t="s">
        <v>47</v>
      </c>
      <c r="B19" s="91"/>
      <c r="C19" s="91"/>
      <c r="D19" s="28">
        <v>0</v>
      </c>
      <c r="E19" s="58">
        <v>7</v>
      </c>
      <c r="F19" s="60">
        <v>1</v>
      </c>
      <c r="G19" s="60">
        <v>0</v>
      </c>
      <c r="H19" s="31">
        <v>0</v>
      </c>
      <c r="I19" s="31">
        <v>2</v>
      </c>
      <c r="J19" s="22">
        <f t="shared" si="0"/>
        <v>10</v>
      </c>
      <c r="K19" s="37">
        <f t="shared" si="1"/>
        <v>8.0645161290322578E-2</v>
      </c>
      <c r="L19" s="7"/>
    </row>
    <row r="20" spans="1:12" x14ac:dyDescent="0.2">
      <c r="A20" s="91" t="s">
        <v>48</v>
      </c>
      <c r="B20" s="91"/>
      <c r="C20" s="91"/>
      <c r="D20" s="28">
        <v>9</v>
      </c>
      <c r="E20" s="58">
        <v>13</v>
      </c>
      <c r="F20" s="60">
        <v>10</v>
      </c>
      <c r="G20" s="60">
        <v>4</v>
      </c>
      <c r="H20" s="31">
        <v>6</v>
      </c>
      <c r="I20" s="31">
        <v>1</v>
      </c>
      <c r="J20" s="22">
        <f t="shared" si="0"/>
        <v>43</v>
      </c>
      <c r="K20" s="37">
        <f t="shared" si="1"/>
        <v>0.34677419354838712</v>
      </c>
      <c r="L20" s="7"/>
    </row>
    <row r="21" spans="1:12" x14ac:dyDescent="0.2">
      <c r="A21" s="91" t="s">
        <v>49</v>
      </c>
      <c r="B21" s="91"/>
      <c r="C21" s="91"/>
      <c r="D21" s="28">
        <v>11</v>
      </c>
      <c r="E21" s="58">
        <v>4</v>
      </c>
      <c r="F21" s="60">
        <v>9</v>
      </c>
      <c r="G21" s="60">
        <v>16</v>
      </c>
      <c r="H21" s="31">
        <v>14</v>
      </c>
      <c r="I21" s="31">
        <v>17</v>
      </c>
      <c r="J21" s="22">
        <f t="shared" si="0"/>
        <v>71</v>
      </c>
      <c r="K21" s="37">
        <f t="shared" si="1"/>
        <v>0.57258064516129037</v>
      </c>
    </row>
    <row r="22" spans="1:12" x14ac:dyDescent="0.2">
      <c r="A22" s="70" t="s">
        <v>26</v>
      </c>
      <c r="B22" s="74"/>
      <c r="C22" s="75"/>
      <c r="D22" s="30">
        <f t="shared" ref="D22:K22" si="2">SUM(D17:D21)</f>
        <v>20</v>
      </c>
      <c r="E22" s="59">
        <f t="shared" si="2"/>
        <v>24</v>
      </c>
      <c r="F22" s="30">
        <f t="shared" si="2"/>
        <v>20</v>
      </c>
      <c r="G22" s="30">
        <f t="shared" si="2"/>
        <v>20</v>
      </c>
      <c r="H22" s="30">
        <f t="shared" si="2"/>
        <v>20</v>
      </c>
      <c r="I22" s="30">
        <f t="shared" si="2"/>
        <v>20</v>
      </c>
      <c r="J22" s="30">
        <f t="shared" si="2"/>
        <v>124</v>
      </c>
      <c r="K22" s="19">
        <f t="shared" si="2"/>
        <v>1</v>
      </c>
    </row>
    <row r="23" spans="1:12" x14ac:dyDescent="0.2">
      <c r="A23" s="69" t="s">
        <v>4</v>
      </c>
      <c r="B23" s="69"/>
      <c r="C23" s="69"/>
      <c r="D23" s="26">
        <f>(1*D17+2*D18+3*D19+4*D20+5*D21)/(D17+D18+D19+D20+D21)</f>
        <v>4.55</v>
      </c>
      <c r="E23" s="26">
        <f t="shared" ref="E23:I23" si="3">(1*E17+2*E18+3*E19+4*E20+5*E21)/(E17+E18+E19+E20+E21)</f>
        <v>3.875</v>
      </c>
      <c r="F23" s="26">
        <f t="shared" si="3"/>
        <v>4.4000000000000004</v>
      </c>
      <c r="G23" s="26">
        <f t="shared" si="3"/>
        <v>4.8</v>
      </c>
      <c r="H23" s="26">
        <f t="shared" si="3"/>
        <v>4.7</v>
      </c>
      <c r="I23" s="26">
        <f t="shared" si="3"/>
        <v>4.75</v>
      </c>
      <c r="J23" s="33">
        <f>(1*J17+2*J18+3*J19+4*J20+5*J21)/(J17+J18+J19+J20+J21)</f>
        <v>4.491935483870968</v>
      </c>
    </row>
    <row r="24" spans="1:12" x14ac:dyDescent="0.2">
      <c r="A24" s="11"/>
      <c r="B24" s="11"/>
      <c r="C24" s="11"/>
      <c r="D24" s="9"/>
      <c r="E24" s="20"/>
      <c r="F24" s="20"/>
      <c r="G24" s="21"/>
    </row>
    <row r="25" spans="1:12" x14ac:dyDescent="0.2">
      <c r="A25" s="2"/>
      <c r="B25" s="2"/>
      <c r="C25" s="2"/>
      <c r="D25" s="2"/>
      <c r="E25" s="2"/>
    </row>
    <row r="26" spans="1:12" x14ac:dyDescent="0.2">
      <c r="A26" s="6" t="s">
        <v>40</v>
      </c>
      <c r="B26" s="6"/>
      <c r="C26" s="6"/>
      <c r="D26" s="6"/>
      <c r="E26" s="2"/>
    </row>
    <row r="27" spans="1:12" x14ac:dyDescent="0.2">
      <c r="A27" s="86" t="s">
        <v>6</v>
      </c>
      <c r="B27" s="86"/>
      <c r="C27" s="86"/>
      <c r="D27" s="69" t="s">
        <v>20</v>
      </c>
      <c r="E27" s="69"/>
      <c r="F27" s="69"/>
      <c r="G27" s="69"/>
      <c r="H27" s="69"/>
      <c r="I27" s="69"/>
      <c r="J27" s="69"/>
      <c r="K27" s="87" t="s">
        <v>22</v>
      </c>
    </row>
    <row r="28" spans="1:12" x14ac:dyDescent="0.2">
      <c r="A28" s="86"/>
      <c r="B28" s="86"/>
      <c r="C28" s="86"/>
      <c r="D28" s="32" t="s">
        <v>14</v>
      </c>
      <c r="E28" s="32" t="s">
        <v>15</v>
      </c>
      <c r="F28" s="32" t="s">
        <v>16</v>
      </c>
      <c r="G28" s="32" t="s">
        <v>17</v>
      </c>
      <c r="H28" s="32" t="s">
        <v>18</v>
      </c>
      <c r="I28" s="32" t="s">
        <v>19</v>
      </c>
      <c r="J28" s="35" t="s">
        <v>5</v>
      </c>
      <c r="K28" s="88"/>
    </row>
    <row r="29" spans="1:12" x14ac:dyDescent="0.2">
      <c r="A29" s="98" t="s">
        <v>7</v>
      </c>
      <c r="B29" s="98"/>
      <c r="C29" s="98"/>
      <c r="D29" s="34">
        <v>20</v>
      </c>
      <c r="E29" s="18">
        <v>16</v>
      </c>
      <c r="F29" s="31">
        <v>17</v>
      </c>
      <c r="G29" s="60">
        <v>18</v>
      </c>
      <c r="H29" s="31">
        <v>19</v>
      </c>
      <c r="I29" s="31">
        <v>19</v>
      </c>
      <c r="J29" s="22">
        <f>SUM(D29:I29)</f>
        <v>109</v>
      </c>
      <c r="K29" s="36">
        <f>J29/($J$29+$J$30+$J$31)</f>
        <v>0.87903225806451613</v>
      </c>
    </row>
    <row r="30" spans="1:12" x14ac:dyDescent="0.2">
      <c r="A30" s="98" t="s">
        <v>8</v>
      </c>
      <c r="B30" s="98"/>
      <c r="C30" s="98"/>
      <c r="D30" s="34">
        <v>0</v>
      </c>
      <c r="E30" s="18">
        <v>1</v>
      </c>
      <c r="F30" s="31">
        <v>0</v>
      </c>
      <c r="G30" s="60">
        <v>0</v>
      </c>
      <c r="H30" s="31">
        <v>0</v>
      </c>
      <c r="I30" s="31">
        <v>1</v>
      </c>
      <c r="J30" s="22">
        <f t="shared" ref="J30:J31" si="4">SUM(D30:I30)</f>
        <v>2</v>
      </c>
      <c r="K30" s="36">
        <f t="shared" ref="K30:K31" si="5">J30/($J$29+$J$30+$J$31)</f>
        <v>1.6129032258064516E-2</v>
      </c>
    </row>
    <row r="31" spans="1:12" x14ac:dyDescent="0.2">
      <c r="A31" s="98" t="s">
        <v>9</v>
      </c>
      <c r="B31" s="98"/>
      <c r="C31" s="98"/>
      <c r="D31" s="34">
        <v>0</v>
      </c>
      <c r="E31" s="18">
        <v>7</v>
      </c>
      <c r="F31" s="31">
        <v>3</v>
      </c>
      <c r="G31" s="60">
        <v>2</v>
      </c>
      <c r="H31" s="31">
        <v>1</v>
      </c>
      <c r="I31" s="31">
        <v>0</v>
      </c>
      <c r="J31" s="22">
        <f t="shared" si="4"/>
        <v>13</v>
      </c>
      <c r="K31" s="36">
        <f t="shared" si="5"/>
        <v>0.10483870967741936</v>
      </c>
    </row>
    <row r="32" spans="1:12" x14ac:dyDescent="0.2">
      <c r="A32" s="70" t="s">
        <v>12</v>
      </c>
      <c r="B32" s="74"/>
      <c r="C32" s="75"/>
      <c r="D32" s="29">
        <f t="shared" ref="D32:K32" si="6">SUM(D29:D31)</f>
        <v>20</v>
      </c>
      <c r="E32" s="29">
        <f t="shared" si="6"/>
        <v>24</v>
      </c>
      <c r="F32" s="29">
        <f t="shared" si="6"/>
        <v>20</v>
      </c>
      <c r="G32" s="29">
        <f t="shared" si="6"/>
        <v>20</v>
      </c>
      <c r="H32" s="29">
        <f t="shared" si="6"/>
        <v>20</v>
      </c>
      <c r="I32" s="29">
        <f t="shared" si="6"/>
        <v>20</v>
      </c>
      <c r="J32" s="29">
        <f t="shared" si="6"/>
        <v>124</v>
      </c>
      <c r="K32" s="19">
        <f t="shared" si="6"/>
        <v>1</v>
      </c>
    </row>
    <row r="33" spans="1:11" x14ac:dyDescent="0.2">
      <c r="E33" s="9"/>
      <c r="F33" s="9"/>
      <c r="G33" s="10"/>
    </row>
    <row r="35" spans="1:11" x14ac:dyDescent="0.2">
      <c r="A35" s="13" t="s">
        <v>41</v>
      </c>
      <c r="B35" s="13"/>
      <c r="C35" s="13"/>
      <c r="D35" s="13"/>
      <c r="E35" s="13"/>
      <c r="F35" s="13"/>
      <c r="G35" s="13"/>
    </row>
    <row r="36" spans="1:11" x14ac:dyDescent="0.2">
      <c r="A36" s="77" t="s">
        <v>6</v>
      </c>
      <c r="B36" s="77"/>
      <c r="C36" s="78"/>
      <c r="D36" s="69" t="s">
        <v>20</v>
      </c>
      <c r="E36" s="69"/>
      <c r="F36" s="69"/>
      <c r="G36" s="69"/>
      <c r="H36" s="69"/>
      <c r="I36" s="69"/>
      <c r="J36" s="69"/>
      <c r="K36" s="87" t="s">
        <v>22</v>
      </c>
    </row>
    <row r="37" spans="1:11" x14ac:dyDescent="0.2">
      <c r="A37" s="80"/>
      <c r="B37" s="80"/>
      <c r="C37" s="81"/>
      <c r="D37" s="32" t="s">
        <v>14</v>
      </c>
      <c r="E37" s="32" t="s">
        <v>15</v>
      </c>
      <c r="F37" s="32" t="s">
        <v>16</v>
      </c>
      <c r="G37" s="32" t="s">
        <v>17</v>
      </c>
      <c r="H37" s="32" t="s">
        <v>18</v>
      </c>
      <c r="I37" s="32" t="s">
        <v>19</v>
      </c>
      <c r="J37" s="35" t="s">
        <v>5</v>
      </c>
      <c r="K37" s="88"/>
    </row>
    <row r="38" spans="1:11" x14ac:dyDescent="0.2">
      <c r="A38" s="92" t="s">
        <v>1</v>
      </c>
      <c r="B38" s="93"/>
      <c r="C38" s="93"/>
      <c r="D38" s="12">
        <v>18</v>
      </c>
      <c r="E38" s="63">
        <v>17</v>
      </c>
      <c r="F38" s="23">
        <v>16</v>
      </c>
      <c r="G38" s="64">
        <v>14</v>
      </c>
      <c r="H38" s="23">
        <v>14</v>
      </c>
      <c r="I38" s="64">
        <v>20</v>
      </c>
      <c r="J38" s="31">
        <f>SUM(D38:I38)</f>
        <v>99</v>
      </c>
      <c r="K38" s="39">
        <f>J38/$J$41</f>
        <v>0.80487804878048785</v>
      </c>
    </row>
    <row r="39" spans="1:11" ht="25.5" customHeight="1" x14ac:dyDescent="0.2">
      <c r="A39" s="94" t="s">
        <v>2</v>
      </c>
      <c r="B39" s="95"/>
      <c r="C39" s="95"/>
      <c r="D39" s="12">
        <v>2</v>
      </c>
      <c r="E39" s="63">
        <v>6</v>
      </c>
      <c r="F39" s="23">
        <v>2</v>
      </c>
      <c r="G39" s="64">
        <v>6</v>
      </c>
      <c r="H39" s="23">
        <v>5</v>
      </c>
      <c r="I39" s="64">
        <v>0</v>
      </c>
      <c r="J39" s="31">
        <f t="shared" ref="J39:J40" si="7">SUM(D39:I39)</f>
        <v>21</v>
      </c>
      <c r="K39" s="39">
        <f t="shared" ref="K39:K40" si="8">J39/$J$41</f>
        <v>0.17073170731707318</v>
      </c>
    </row>
    <row r="40" spans="1:11" ht="26.25" customHeight="1" x14ac:dyDescent="0.2">
      <c r="A40" s="94" t="s">
        <v>3</v>
      </c>
      <c r="B40" s="95"/>
      <c r="C40" s="95"/>
      <c r="D40" s="12">
        <v>0</v>
      </c>
      <c r="E40" s="63">
        <v>1</v>
      </c>
      <c r="F40" s="23">
        <v>1</v>
      </c>
      <c r="G40" s="64">
        <v>0</v>
      </c>
      <c r="H40" s="23">
        <v>1</v>
      </c>
      <c r="I40" s="64">
        <v>0</v>
      </c>
      <c r="J40" s="31">
        <f t="shared" si="7"/>
        <v>3</v>
      </c>
      <c r="K40" s="39">
        <f t="shared" si="8"/>
        <v>2.4390243902439025E-2</v>
      </c>
    </row>
    <row r="41" spans="1:11" x14ac:dyDescent="0.2">
      <c r="A41" s="70" t="s">
        <v>12</v>
      </c>
      <c r="B41" s="74"/>
      <c r="C41" s="75"/>
      <c r="D41" s="24">
        <f>SUM(D38:D40)</f>
        <v>20</v>
      </c>
      <c r="E41" s="24">
        <f t="shared" ref="E41:J41" si="9">SUM(E38:E40)</f>
        <v>24</v>
      </c>
      <c r="F41" s="24">
        <f t="shared" si="9"/>
        <v>19</v>
      </c>
      <c r="G41" s="24">
        <f t="shared" si="9"/>
        <v>20</v>
      </c>
      <c r="H41" s="24">
        <f t="shared" si="9"/>
        <v>20</v>
      </c>
      <c r="I41" s="24">
        <f t="shared" si="9"/>
        <v>20</v>
      </c>
      <c r="J41" s="24">
        <f t="shared" si="9"/>
        <v>123</v>
      </c>
      <c r="K41" s="40">
        <f>SUM(K38:K40)</f>
        <v>1</v>
      </c>
    </row>
    <row r="42" spans="1:11" x14ac:dyDescent="0.2">
      <c r="A42" s="50"/>
      <c r="B42" s="50"/>
      <c r="C42" s="50"/>
      <c r="D42" s="48"/>
      <c r="E42" s="48"/>
      <c r="F42" s="48"/>
      <c r="G42" s="48"/>
      <c r="H42" s="48"/>
      <c r="I42" s="48"/>
      <c r="J42" s="48"/>
      <c r="K42" s="49"/>
    </row>
    <row r="44" spans="1:11" x14ac:dyDescent="0.2">
      <c r="A44" s="85" t="s">
        <v>43</v>
      </c>
      <c r="B44" s="85"/>
      <c r="C44" s="85"/>
      <c r="D44" s="85"/>
      <c r="E44" s="85"/>
      <c r="F44" s="85"/>
      <c r="G44" s="85"/>
      <c r="H44" s="85"/>
    </row>
    <row r="45" spans="1:11" x14ac:dyDescent="0.2">
      <c r="A45" s="86" t="s">
        <v>6</v>
      </c>
      <c r="B45" s="86"/>
      <c r="C45" s="86"/>
      <c r="D45" s="69" t="s">
        <v>20</v>
      </c>
      <c r="E45" s="69"/>
      <c r="F45" s="69"/>
      <c r="G45" s="69"/>
      <c r="H45" s="69"/>
      <c r="I45" s="69"/>
      <c r="J45" s="69"/>
      <c r="K45" s="87" t="s">
        <v>22</v>
      </c>
    </row>
    <row r="46" spans="1:11" x14ac:dyDescent="0.2">
      <c r="A46" s="86"/>
      <c r="B46" s="86"/>
      <c r="C46" s="86"/>
      <c r="D46" s="42" t="s">
        <v>14</v>
      </c>
      <c r="E46" s="42" t="s">
        <v>15</v>
      </c>
      <c r="F46" s="42" t="s">
        <v>16</v>
      </c>
      <c r="G46" s="42" t="s">
        <v>17</v>
      </c>
      <c r="H46" s="42" t="s">
        <v>18</v>
      </c>
      <c r="I46" s="42" t="s">
        <v>19</v>
      </c>
      <c r="J46" s="42" t="s">
        <v>5</v>
      </c>
      <c r="K46" s="88"/>
    </row>
    <row r="47" spans="1:11" x14ac:dyDescent="0.2">
      <c r="A47" s="72" t="s">
        <v>37</v>
      </c>
      <c r="B47" s="72"/>
      <c r="C47" s="73"/>
      <c r="D47" s="46"/>
      <c r="E47" s="51"/>
      <c r="F47" s="23">
        <v>11</v>
      </c>
      <c r="G47" s="23">
        <v>12</v>
      </c>
      <c r="H47" s="66"/>
      <c r="I47" s="23">
        <v>16</v>
      </c>
      <c r="J47" s="23">
        <f>SUM(F47,G47,I47)</f>
        <v>39</v>
      </c>
      <c r="K47" s="37">
        <f>J47/$J$50</f>
        <v>0.61904761904761907</v>
      </c>
    </row>
    <row r="48" spans="1:11" x14ac:dyDescent="0.2">
      <c r="A48" s="72" t="s">
        <v>38</v>
      </c>
      <c r="B48" s="72"/>
      <c r="C48" s="73"/>
      <c r="D48" s="46"/>
      <c r="E48" s="51"/>
      <c r="F48" s="23">
        <v>6</v>
      </c>
      <c r="G48" s="23">
        <v>4</v>
      </c>
      <c r="H48" s="66"/>
      <c r="I48" s="23">
        <v>5</v>
      </c>
      <c r="J48" s="23">
        <f t="shared" ref="J48:J50" si="10">SUM(F48,G48,I48)</f>
        <v>15</v>
      </c>
      <c r="K48" s="37">
        <f t="shared" ref="K48:K49" si="11">J48/$J$50</f>
        <v>0.23809523809523808</v>
      </c>
    </row>
    <row r="49" spans="1:12" x14ac:dyDescent="0.2">
      <c r="A49" s="72" t="s">
        <v>39</v>
      </c>
      <c r="B49" s="72"/>
      <c r="C49" s="73"/>
      <c r="D49" s="46"/>
      <c r="E49" s="51"/>
      <c r="F49" s="23">
        <v>3</v>
      </c>
      <c r="G49" s="23">
        <v>4</v>
      </c>
      <c r="H49" s="66"/>
      <c r="I49" s="23">
        <v>2</v>
      </c>
      <c r="J49" s="23">
        <f t="shared" si="10"/>
        <v>9</v>
      </c>
      <c r="K49" s="37">
        <f t="shared" si="11"/>
        <v>0.14285714285714285</v>
      </c>
    </row>
    <row r="50" spans="1:12" x14ac:dyDescent="0.2">
      <c r="A50" s="70" t="s">
        <v>12</v>
      </c>
      <c r="B50" s="74"/>
      <c r="C50" s="75"/>
      <c r="D50" s="43"/>
      <c r="E50" s="52"/>
      <c r="F50" s="29">
        <v>20</v>
      </c>
      <c r="G50" s="29">
        <v>20</v>
      </c>
      <c r="H50" s="65"/>
      <c r="I50" s="29">
        <v>23</v>
      </c>
      <c r="J50" s="29">
        <f t="shared" si="10"/>
        <v>63</v>
      </c>
      <c r="K50" s="36">
        <f>J50/$J$50</f>
        <v>1</v>
      </c>
    </row>
    <row r="53" spans="1:12" x14ac:dyDescent="0.2">
      <c r="A53" s="6" t="s">
        <v>42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2.75" customHeight="1" x14ac:dyDescent="0.2">
      <c r="A54" s="76" t="s">
        <v>34</v>
      </c>
      <c r="B54" s="77"/>
      <c r="C54" s="78"/>
      <c r="D54" s="82" t="s">
        <v>29</v>
      </c>
      <c r="E54" s="83"/>
      <c r="F54" s="83"/>
      <c r="G54" s="83"/>
      <c r="H54" s="83"/>
      <c r="I54" s="84"/>
      <c r="J54" s="71" t="s">
        <v>4</v>
      </c>
      <c r="K54" s="47"/>
      <c r="L54" s="45"/>
    </row>
    <row r="55" spans="1:12" ht="18" customHeight="1" x14ac:dyDescent="0.2">
      <c r="A55" s="79"/>
      <c r="B55" s="80"/>
      <c r="C55" s="81"/>
      <c r="D55" s="53" t="s">
        <v>14</v>
      </c>
      <c r="E55" s="42" t="s">
        <v>15</v>
      </c>
      <c r="F55" s="42" t="s">
        <v>16</v>
      </c>
      <c r="G55" s="42" t="s">
        <v>17</v>
      </c>
      <c r="H55" s="42" t="s">
        <v>18</v>
      </c>
      <c r="I55" s="42" t="s">
        <v>19</v>
      </c>
      <c r="J55" s="71"/>
      <c r="K55" s="47"/>
      <c r="L55" s="6"/>
    </row>
    <row r="56" spans="1:12" x14ac:dyDescent="0.2">
      <c r="A56" s="46">
        <v>1</v>
      </c>
      <c r="B56" s="67" t="s">
        <v>30</v>
      </c>
      <c r="C56" s="68"/>
      <c r="D56" s="28">
        <v>4.53</v>
      </c>
      <c r="E56" s="57">
        <v>4.09</v>
      </c>
      <c r="F56" s="62">
        <v>4.7</v>
      </c>
      <c r="G56" s="23">
        <v>4.74</v>
      </c>
      <c r="H56" s="23">
        <v>4.71</v>
      </c>
      <c r="I56" s="62">
        <v>4.9000000000000004</v>
      </c>
      <c r="J56" s="26">
        <f t="shared" ref="J56:J61" si="12">AVERAGE(D56:I56)</f>
        <v>4.6116666666666672</v>
      </c>
    </row>
    <row r="57" spans="1:12" x14ac:dyDescent="0.2">
      <c r="A57" s="44">
        <v>2</v>
      </c>
      <c r="B57" s="67" t="s">
        <v>31</v>
      </c>
      <c r="C57" s="68"/>
      <c r="D57" s="28">
        <v>4.63</v>
      </c>
      <c r="E57" s="57">
        <v>4.28</v>
      </c>
      <c r="F57" s="62">
        <v>4.78</v>
      </c>
      <c r="G57" s="23">
        <v>4.82</v>
      </c>
      <c r="H57" s="23">
        <v>4.6399999999999997</v>
      </c>
      <c r="I57" s="62">
        <v>4.9000000000000004</v>
      </c>
      <c r="J57" s="26">
        <f t="shared" si="12"/>
        <v>4.6750000000000007</v>
      </c>
    </row>
    <row r="58" spans="1:12" x14ac:dyDescent="0.2">
      <c r="A58" s="44">
        <v>3</v>
      </c>
      <c r="B58" s="67" t="s">
        <v>32</v>
      </c>
      <c r="C58" s="68"/>
      <c r="D58" s="28">
        <v>4.47</v>
      </c>
      <c r="E58" s="57">
        <v>4.13</v>
      </c>
      <c r="F58" s="62">
        <v>4.68</v>
      </c>
      <c r="G58" s="23">
        <v>4.79</v>
      </c>
      <c r="H58" s="23">
        <v>4.5599999999999996</v>
      </c>
      <c r="I58" s="62">
        <v>4.8899999999999997</v>
      </c>
      <c r="J58" s="26">
        <f t="shared" si="12"/>
        <v>4.5866666666666669</v>
      </c>
    </row>
    <row r="59" spans="1:12" x14ac:dyDescent="0.2">
      <c r="A59" s="44">
        <v>4</v>
      </c>
      <c r="B59" s="67" t="s">
        <v>33</v>
      </c>
      <c r="C59" s="68"/>
      <c r="D59" s="28">
        <v>4.4400000000000004</v>
      </c>
      <c r="E59" s="57">
        <v>4.13</v>
      </c>
      <c r="F59" s="62">
        <v>4.57</v>
      </c>
      <c r="G59" s="23">
        <v>4.6500000000000004</v>
      </c>
      <c r="H59" s="23">
        <v>4.6399999999999997</v>
      </c>
      <c r="I59" s="62">
        <v>4.92</v>
      </c>
      <c r="J59" s="26">
        <f t="shared" si="12"/>
        <v>4.5583333333333336</v>
      </c>
    </row>
    <row r="60" spans="1:12" x14ac:dyDescent="0.2">
      <c r="A60" s="44">
        <v>5</v>
      </c>
      <c r="B60" s="67" t="s">
        <v>35</v>
      </c>
      <c r="C60" s="68"/>
      <c r="D60" s="28">
        <v>4.62</v>
      </c>
      <c r="E60" s="57">
        <v>4.26</v>
      </c>
      <c r="F60" s="62">
        <v>4.59</v>
      </c>
      <c r="G60" s="23">
        <v>4.74</v>
      </c>
      <c r="H60" s="23">
        <v>4.66</v>
      </c>
      <c r="I60" s="62">
        <v>4.9000000000000004</v>
      </c>
      <c r="J60" s="26">
        <f t="shared" si="12"/>
        <v>4.6283333333333339</v>
      </c>
    </row>
    <row r="61" spans="1:12" x14ac:dyDescent="0.2">
      <c r="A61" s="69" t="s">
        <v>36</v>
      </c>
      <c r="B61" s="69"/>
      <c r="C61" s="70"/>
      <c r="D61" s="56">
        <f>AVERAGE(D56:D60)</f>
        <v>4.5380000000000003</v>
      </c>
      <c r="E61" s="56">
        <f t="shared" ref="E61:I61" si="13">AVERAGE(E56:E60)</f>
        <v>4.1779999999999999</v>
      </c>
      <c r="F61" s="56">
        <f t="shared" si="13"/>
        <v>4.6639999999999997</v>
      </c>
      <c r="G61" s="56">
        <f t="shared" si="13"/>
        <v>4.7480000000000002</v>
      </c>
      <c r="H61" s="56">
        <f t="shared" si="13"/>
        <v>4.6420000000000003</v>
      </c>
      <c r="I61" s="56">
        <f t="shared" si="13"/>
        <v>4.9019999999999992</v>
      </c>
      <c r="J61" s="33">
        <f t="shared" si="12"/>
        <v>4.6119999999999992</v>
      </c>
    </row>
  </sheetData>
  <mergeCells count="46">
    <mergeCell ref="K15:K16"/>
    <mergeCell ref="A22:C22"/>
    <mergeCell ref="A5:C5"/>
    <mergeCell ref="A7:C7"/>
    <mergeCell ref="D7:J7"/>
    <mergeCell ref="A9:C10"/>
    <mergeCell ref="A15:C16"/>
    <mergeCell ref="D15:J15"/>
    <mergeCell ref="A17:C17"/>
    <mergeCell ref="A18:C18"/>
    <mergeCell ref="A19:C19"/>
    <mergeCell ref="A20:C20"/>
    <mergeCell ref="A21:C21"/>
    <mergeCell ref="A39:C39"/>
    <mergeCell ref="A40:C40"/>
    <mergeCell ref="A41:C41"/>
    <mergeCell ref="A1:K1"/>
    <mergeCell ref="A31:C31"/>
    <mergeCell ref="A32:C32"/>
    <mergeCell ref="A36:C37"/>
    <mergeCell ref="D36:J36"/>
    <mergeCell ref="K36:K37"/>
    <mergeCell ref="A38:C38"/>
    <mergeCell ref="A23:C23"/>
    <mergeCell ref="A27:C28"/>
    <mergeCell ref="D27:J27"/>
    <mergeCell ref="K27:K28"/>
    <mergeCell ref="A29:C29"/>
    <mergeCell ref="A30:C30"/>
    <mergeCell ref="B59:C59"/>
    <mergeCell ref="B60:C60"/>
    <mergeCell ref="A61:C61"/>
    <mergeCell ref="A54:C55"/>
    <mergeCell ref="B56:C56"/>
    <mergeCell ref="A50:C50"/>
    <mergeCell ref="A45:C46"/>
    <mergeCell ref="D45:J45"/>
    <mergeCell ref="B57:C57"/>
    <mergeCell ref="B58:C58"/>
    <mergeCell ref="J54:J55"/>
    <mergeCell ref="D54:I54"/>
    <mergeCell ref="K45:K46"/>
    <mergeCell ref="A44:H44"/>
    <mergeCell ref="A47:C47"/>
    <mergeCell ref="A48:C48"/>
    <mergeCell ref="A49:C49"/>
  </mergeCells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1" workbookViewId="0">
      <selection activeCell="K47" sqref="K47"/>
    </sheetView>
  </sheetViews>
  <sheetFormatPr defaultRowHeight="12.75" x14ac:dyDescent="0.2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6" width="7.28515625" bestFit="1" customWidth="1"/>
    <col min="7" max="7" width="7.42578125" bestFit="1" customWidth="1"/>
    <col min="8" max="8" width="7.28515625" bestFit="1" customWidth="1"/>
    <col min="9" max="9" width="7.42578125" bestFit="1" customWidth="1"/>
    <col min="10" max="10" width="9.28515625" customWidth="1"/>
    <col min="11" max="11" width="25.7109375" customWidth="1"/>
    <col min="12" max="12" width="11" customWidth="1"/>
    <col min="13" max="45" width="3.7109375" customWidth="1"/>
  </cols>
  <sheetData>
    <row r="1" spans="1:15" ht="31.5" customHeight="1" x14ac:dyDescent="0.2">
      <c r="A1" s="90" t="s">
        <v>28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41"/>
    </row>
    <row r="2" spans="1:15" ht="15.7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ht="15.7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15.7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5" ht="15.75" x14ac:dyDescent="0.2">
      <c r="A5" s="89" t="s">
        <v>24</v>
      </c>
      <c r="B5" s="89"/>
      <c r="C5" s="89"/>
      <c r="D5" s="29" t="s">
        <v>25</v>
      </c>
      <c r="E5" s="27"/>
      <c r="F5" s="27"/>
      <c r="G5" s="27"/>
      <c r="H5" s="27"/>
      <c r="I5" s="27"/>
      <c r="J5" s="27"/>
      <c r="K5" s="27"/>
      <c r="L5" s="27"/>
    </row>
    <row r="6" spans="1:15" ht="15.75" x14ac:dyDescent="0.2">
      <c r="A6" s="2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5" x14ac:dyDescent="0.2">
      <c r="A7" s="89" t="s">
        <v>10</v>
      </c>
      <c r="B7" s="89"/>
      <c r="C7" s="89"/>
      <c r="D7" s="97" t="str">
        <f>'PD 2016-17'!D7:J7</f>
        <v>децембар 2016./</v>
      </c>
      <c r="E7" s="97"/>
      <c r="F7" s="97"/>
      <c r="G7" s="97"/>
      <c r="H7" s="97"/>
      <c r="I7" s="97"/>
      <c r="J7" s="97"/>
      <c r="K7" s="38"/>
      <c r="L7" s="38"/>
      <c r="M7" s="4"/>
      <c r="N7" s="4"/>
      <c r="O7" s="4"/>
    </row>
    <row r="8" spans="1:15" ht="15.75" x14ac:dyDescent="0.2">
      <c r="A8" s="27"/>
      <c r="B8" s="15"/>
      <c r="C8" s="15"/>
      <c r="D8" s="15"/>
      <c r="E8" s="15"/>
      <c r="F8" s="17"/>
      <c r="G8" s="17"/>
      <c r="H8" s="17"/>
      <c r="I8" s="17"/>
      <c r="J8" s="17"/>
      <c r="K8" s="17"/>
      <c r="L8" s="17"/>
    </row>
    <row r="9" spans="1:15" x14ac:dyDescent="0.2">
      <c r="A9" s="89" t="s">
        <v>11</v>
      </c>
      <c r="B9" s="89"/>
      <c r="C9" s="89"/>
      <c r="D9" s="32" t="s">
        <v>14</v>
      </c>
      <c r="E9" s="32" t="s">
        <v>15</v>
      </c>
      <c r="F9" s="32" t="s">
        <v>16</v>
      </c>
      <c r="G9" s="32" t="s">
        <v>17</v>
      </c>
      <c r="H9" s="32" t="s">
        <v>18</v>
      </c>
      <c r="I9" s="32" t="s">
        <v>19</v>
      </c>
      <c r="J9" s="35" t="s">
        <v>5</v>
      </c>
      <c r="K9" s="9"/>
      <c r="L9" s="9"/>
    </row>
    <row r="10" spans="1:15" x14ac:dyDescent="0.2">
      <c r="A10" s="89"/>
      <c r="B10" s="89"/>
      <c r="C10" s="89"/>
      <c r="D10" s="23">
        <f>'PD 2016-17'!D10+'JU 2016-17'!D10</f>
        <v>90</v>
      </c>
      <c r="E10" s="23">
        <f>'PD 2016-17'!E10+'JU 2016-17'!E10</f>
        <v>84</v>
      </c>
      <c r="F10" s="23">
        <f>'PD 2016-17'!F10+'JU 2016-17'!F10</f>
        <v>80</v>
      </c>
      <c r="G10" s="23">
        <f>'PD 2016-17'!G10+'JU 2016-17'!G10</f>
        <v>90</v>
      </c>
      <c r="H10" s="23">
        <f>'PD 2016-17'!H10+'JU 2016-17'!H10</f>
        <v>80</v>
      </c>
      <c r="I10" s="23">
        <f>'PD 2016-17'!I10+'JU 2016-17'!I10</f>
        <v>80</v>
      </c>
      <c r="J10" s="29">
        <f>SUM(D10:I10)</f>
        <v>504</v>
      </c>
      <c r="K10" s="1"/>
      <c r="L10" s="1"/>
    </row>
    <row r="11" spans="1:1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5" x14ac:dyDescent="0.2">
      <c r="A14" s="8" t="s">
        <v>44</v>
      </c>
      <c r="B14" s="8"/>
      <c r="C14" s="8"/>
      <c r="D14" s="8"/>
      <c r="E14" s="8"/>
      <c r="F14" s="8"/>
      <c r="G14" s="8"/>
      <c r="H14" s="8"/>
      <c r="I14" s="3"/>
      <c r="J14" s="3"/>
      <c r="K14" s="3"/>
      <c r="L14" s="3"/>
    </row>
    <row r="15" spans="1:15" x14ac:dyDescent="0.2">
      <c r="A15" s="89" t="s">
        <v>0</v>
      </c>
      <c r="B15" s="89"/>
      <c r="C15" s="89"/>
      <c r="D15" s="69" t="s">
        <v>20</v>
      </c>
      <c r="E15" s="69"/>
      <c r="F15" s="69"/>
      <c r="G15" s="69"/>
      <c r="H15" s="69"/>
      <c r="I15" s="69"/>
      <c r="J15" s="69"/>
      <c r="K15" s="87" t="s">
        <v>21</v>
      </c>
      <c r="L15" s="3"/>
    </row>
    <row r="16" spans="1:15" x14ac:dyDescent="0.2">
      <c r="A16" s="89"/>
      <c r="B16" s="89"/>
      <c r="C16" s="89"/>
      <c r="D16" s="32" t="s">
        <v>14</v>
      </c>
      <c r="E16" s="32" t="s">
        <v>15</v>
      </c>
      <c r="F16" s="32" t="s">
        <v>16</v>
      </c>
      <c r="G16" s="32" t="s">
        <v>17</v>
      </c>
      <c r="H16" s="32" t="s">
        <v>18</v>
      </c>
      <c r="I16" s="32" t="s">
        <v>19</v>
      </c>
      <c r="J16" s="35" t="s">
        <v>5</v>
      </c>
      <c r="K16" s="88"/>
      <c r="L16" s="6"/>
    </row>
    <row r="17" spans="1:12" x14ac:dyDescent="0.2">
      <c r="A17" s="99">
        <v>1</v>
      </c>
      <c r="B17" s="99"/>
      <c r="C17" s="99"/>
      <c r="D17" s="25">
        <f>'PD 2016-17'!D17+'JU 2016-17'!D17</f>
        <v>0</v>
      </c>
      <c r="E17" s="25">
        <f>'PD 2016-17'!E17+'JU 2016-17'!E17</f>
        <v>1</v>
      </c>
      <c r="F17" s="25">
        <f>'PD 2016-17'!F17+'JU 2016-17'!F17</f>
        <v>0</v>
      </c>
      <c r="G17" s="25">
        <f>'PD 2016-17'!G17+'JU 2016-17'!G17</f>
        <v>0</v>
      </c>
      <c r="H17" s="25">
        <f>'PD 2016-17'!H17+'JU 2016-17'!H17</f>
        <v>0</v>
      </c>
      <c r="I17" s="25">
        <f>'PD 2016-17'!I17+'JU 2016-17'!I17</f>
        <v>0</v>
      </c>
      <c r="J17" s="22">
        <f>SUM(D17:I17)</f>
        <v>1</v>
      </c>
      <c r="K17" s="37">
        <f>J17/($J$17+$J$18+$J$19+$J$20+$J$21)</f>
        <v>2.0242914979757085E-3</v>
      </c>
      <c r="L17" s="5"/>
    </row>
    <row r="18" spans="1:12" x14ac:dyDescent="0.2">
      <c r="A18" s="99">
        <v>2</v>
      </c>
      <c r="B18" s="99"/>
      <c r="C18" s="99"/>
      <c r="D18" s="25">
        <f>'PD 2016-17'!D18+'JU 2016-17'!D18</f>
        <v>2</v>
      </c>
      <c r="E18" s="25">
        <f>'PD 2016-17'!E18+'JU 2016-17'!E18</f>
        <v>1</v>
      </c>
      <c r="F18" s="25">
        <f>'PD 2016-17'!F18+'JU 2016-17'!F18</f>
        <v>0</v>
      </c>
      <c r="G18" s="25">
        <f>'PD 2016-17'!G18+'JU 2016-17'!G18</f>
        <v>0</v>
      </c>
      <c r="H18" s="25">
        <f>'PD 2016-17'!H18+'JU 2016-17'!H18</f>
        <v>0</v>
      </c>
      <c r="I18" s="25">
        <f>'PD 2016-17'!I18+'JU 2016-17'!I18</f>
        <v>0</v>
      </c>
      <c r="J18" s="22">
        <f t="shared" ref="J18:J21" si="0">SUM(D18:I18)</f>
        <v>3</v>
      </c>
      <c r="K18" s="37">
        <f t="shared" ref="K18:K21" si="1">J18/($J$17+$J$18+$J$19+$J$20+$J$21)</f>
        <v>6.0728744939271256E-3</v>
      </c>
      <c r="L18" s="7"/>
    </row>
    <row r="19" spans="1:12" x14ac:dyDescent="0.2">
      <c r="A19" s="99">
        <v>3</v>
      </c>
      <c r="B19" s="99"/>
      <c r="C19" s="99"/>
      <c r="D19" s="25">
        <f>'PD 2016-17'!D19+'JU 2016-17'!D19</f>
        <v>16</v>
      </c>
      <c r="E19" s="25">
        <f>'PD 2016-17'!E19+'JU 2016-17'!E19</f>
        <v>24</v>
      </c>
      <c r="F19" s="25">
        <f>'PD 2016-17'!F19+'JU 2016-17'!F19</f>
        <v>12</v>
      </c>
      <c r="G19" s="25">
        <f>'PD 2016-17'!G19+'JU 2016-17'!G19</f>
        <v>3</v>
      </c>
      <c r="H19" s="25">
        <f>'PD 2016-17'!H19+'JU 2016-17'!H19</f>
        <v>7</v>
      </c>
      <c r="I19" s="25">
        <f>'PD 2016-17'!I19+'JU 2016-17'!I19</f>
        <v>3</v>
      </c>
      <c r="J19" s="22">
        <f t="shared" si="0"/>
        <v>65</v>
      </c>
      <c r="K19" s="37">
        <f t="shared" si="1"/>
        <v>0.13157894736842105</v>
      </c>
      <c r="L19" s="7"/>
    </row>
    <row r="20" spans="1:12" x14ac:dyDescent="0.2">
      <c r="A20" s="99">
        <v>4</v>
      </c>
      <c r="B20" s="99"/>
      <c r="C20" s="99"/>
      <c r="D20" s="25">
        <f>'PD 2016-17'!D20+'JU 2016-17'!D20</f>
        <v>51</v>
      </c>
      <c r="E20" s="25">
        <f>'PD 2016-17'!E20+'JU 2016-17'!E20</f>
        <v>47</v>
      </c>
      <c r="F20" s="25">
        <f>'PD 2016-17'!F20+'JU 2016-17'!F20</f>
        <v>42</v>
      </c>
      <c r="G20" s="25">
        <f>'PD 2016-17'!G20+'JU 2016-17'!G20</f>
        <v>38</v>
      </c>
      <c r="H20" s="25">
        <f>'PD 2016-17'!H20+'JU 2016-17'!H20</f>
        <v>45</v>
      </c>
      <c r="I20" s="25">
        <f>'PD 2016-17'!I20+'JU 2016-17'!I20</f>
        <v>29</v>
      </c>
      <c r="J20" s="22">
        <f t="shared" si="0"/>
        <v>252</v>
      </c>
      <c r="K20" s="37">
        <f t="shared" si="1"/>
        <v>0.51012145748987858</v>
      </c>
      <c r="L20" s="7"/>
    </row>
    <row r="21" spans="1:12" x14ac:dyDescent="0.2">
      <c r="A21" s="99">
        <v>5</v>
      </c>
      <c r="B21" s="99"/>
      <c r="C21" s="99"/>
      <c r="D21" s="25">
        <f>'PD 2016-17'!D21+'JU 2016-17'!D21</f>
        <v>21</v>
      </c>
      <c r="E21" s="25">
        <f>'PD 2016-17'!E21+'JU 2016-17'!E21</f>
        <v>11</v>
      </c>
      <c r="F21" s="25">
        <f>'PD 2016-17'!F21+'JU 2016-17'!F21</f>
        <v>26</v>
      </c>
      <c r="G21" s="25">
        <f>'PD 2016-17'!G21+'JU 2016-17'!G21</f>
        <v>39</v>
      </c>
      <c r="H21" s="25">
        <f>'PD 2016-17'!H21+'JU 2016-17'!H21</f>
        <v>28</v>
      </c>
      <c r="I21" s="25">
        <f>'PD 2016-17'!I21+'JU 2016-17'!I21</f>
        <v>48</v>
      </c>
      <c r="J21" s="22">
        <f t="shared" si="0"/>
        <v>173</v>
      </c>
      <c r="K21" s="37">
        <f t="shared" si="1"/>
        <v>0.35020242914979755</v>
      </c>
    </row>
    <row r="22" spans="1:12" x14ac:dyDescent="0.2">
      <c r="A22" s="70" t="s">
        <v>26</v>
      </c>
      <c r="B22" s="74"/>
      <c r="C22" s="75"/>
      <c r="D22" s="30">
        <f t="shared" ref="D22:K22" si="2">SUM(D17:D21)</f>
        <v>90</v>
      </c>
      <c r="E22" s="30">
        <f t="shared" si="2"/>
        <v>84</v>
      </c>
      <c r="F22" s="30">
        <f t="shared" si="2"/>
        <v>80</v>
      </c>
      <c r="G22" s="30">
        <f t="shared" si="2"/>
        <v>80</v>
      </c>
      <c r="H22" s="30">
        <f t="shared" si="2"/>
        <v>80</v>
      </c>
      <c r="I22" s="30">
        <f t="shared" si="2"/>
        <v>80</v>
      </c>
      <c r="J22" s="30">
        <f t="shared" si="2"/>
        <v>494</v>
      </c>
      <c r="K22" s="19">
        <f t="shared" si="2"/>
        <v>1</v>
      </c>
    </row>
    <row r="23" spans="1:12" x14ac:dyDescent="0.2">
      <c r="A23" s="69" t="s">
        <v>4</v>
      </c>
      <c r="B23" s="69"/>
      <c r="C23" s="69"/>
      <c r="D23" s="26">
        <f>(1*D17+2*D18+3*D19+4*D20+5*D21)/(D17+D18+D19+D20+D21)</f>
        <v>4.0111111111111111</v>
      </c>
      <c r="E23" s="26">
        <f t="shared" ref="E23:I23" si="3">(1*E17+2*E18+3*E19+4*E20+5*E21)/(E17+E18+E19+E20+E21)</f>
        <v>3.7857142857142856</v>
      </c>
      <c r="F23" s="26">
        <f t="shared" si="3"/>
        <v>4.1749999999999998</v>
      </c>
      <c r="G23" s="26">
        <f t="shared" si="3"/>
        <v>4.45</v>
      </c>
      <c r="H23" s="26">
        <f t="shared" si="3"/>
        <v>4.2625000000000002</v>
      </c>
      <c r="I23" s="26">
        <f t="shared" si="3"/>
        <v>4.5625</v>
      </c>
      <c r="J23" s="33">
        <f>(1*J17+2*J18+3*J19+4*J20+5*J21)/(J17+J18+J19+J20+J21)</f>
        <v>4.2004048582995948</v>
      </c>
    </row>
    <row r="24" spans="1:12" x14ac:dyDescent="0.2">
      <c r="A24" s="11"/>
      <c r="B24" s="11"/>
      <c r="C24" s="11"/>
      <c r="D24" s="9"/>
      <c r="E24" s="20"/>
      <c r="F24" s="20"/>
      <c r="G24" s="21"/>
    </row>
    <row r="25" spans="1:12" x14ac:dyDescent="0.2">
      <c r="A25" s="2"/>
      <c r="B25" s="2"/>
      <c r="C25" s="2"/>
      <c r="D25" s="2"/>
      <c r="E25" s="2"/>
    </row>
    <row r="26" spans="1:12" x14ac:dyDescent="0.2">
      <c r="A26" s="6" t="s">
        <v>40</v>
      </c>
      <c r="B26" s="6"/>
      <c r="C26" s="6"/>
      <c r="D26" s="6"/>
      <c r="E26" s="2"/>
    </row>
    <row r="27" spans="1:12" x14ac:dyDescent="0.2">
      <c r="A27" s="86" t="s">
        <v>6</v>
      </c>
      <c r="B27" s="86"/>
      <c r="C27" s="86"/>
      <c r="D27" s="69" t="s">
        <v>20</v>
      </c>
      <c r="E27" s="69"/>
      <c r="F27" s="69"/>
      <c r="G27" s="69"/>
      <c r="H27" s="69"/>
      <c r="I27" s="69"/>
      <c r="J27" s="69"/>
      <c r="K27" s="87" t="s">
        <v>22</v>
      </c>
    </row>
    <row r="28" spans="1:12" x14ac:dyDescent="0.2">
      <c r="A28" s="86"/>
      <c r="B28" s="86"/>
      <c r="C28" s="86"/>
      <c r="D28" s="32" t="s">
        <v>14</v>
      </c>
      <c r="E28" s="32" t="s">
        <v>15</v>
      </c>
      <c r="F28" s="32" t="s">
        <v>16</v>
      </c>
      <c r="G28" s="32" t="s">
        <v>17</v>
      </c>
      <c r="H28" s="32" t="s">
        <v>18</v>
      </c>
      <c r="I28" s="32" t="s">
        <v>19</v>
      </c>
      <c r="J28" s="35" t="s">
        <v>5</v>
      </c>
      <c r="K28" s="88"/>
    </row>
    <row r="29" spans="1:12" x14ac:dyDescent="0.2">
      <c r="A29" s="96" t="s">
        <v>7</v>
      </c>
      <c r="B29" s="96"/>
      <c r="C29" s="96"/>
      <c r="D29" s="34">
        <f>'PD 2016-17'!D29+'JU 2016-17'!D29</f>
        <v>73</v>
      </c>
      <c r="E29" s="34">
        <f>'PD 2016-17'!E29+'JU 2016-17'!E29</f>
        <v>56</v>
      </c>
      <c r="F29" s="34">
        <f>'PD 2016-17'!F29+'JU 2016-17'!F29</f>
        <v>72</v>
      </c>
      <c r="G29" s="34">
        <f>'PD 2016-17'!G29+'JU 2016-17'!G29</f>
        <v>67</v>
      </c>
      <c r="H29" s="34">
        <f>'PD 2016-17'!H29+'JU 2016-17'!H29</f>
        <v>68</v>
      </c>
      <c r="I29" s="34">
        <f>'PD 2016-17'!I29+'JU 2016-17'!I29</f>
        <v>74</v>
      </c>
      <c r="J29" s="22">
        <f>SUM(D29:I29)</f>
        <v>410</v>
      </c>
      <c r="K29" s="36">
        <f>J29/($J$29+$J$30+$J$31)</f>
        <v>0.83503054989816705</v>
      </c>
    </row>
    <row r="30" spans="1:12" x14ac:dyDescent="0.2">
      <c r="A30" s="96" t="s">
        <v>8</v>
      </c>
      <c r="B30" s="96"/>
      <c r="C30" s="96"/>
      <c r="D30" s="34">
        <f>'PD 2016-17'!D30+'JU 2016-17'!D30</f>
        <v>0</v>
      </c>
      <c r="E30" s="34">
        <f>'PD 2016-17'!E30+'JU 2016-17'!E30</f>
        <v>2</v>
      </c>
      <c r="F30" s="34">
        <f>'PD 2016-17'!F30+'JU 2016-17'!F30</f>
        <v>0</v>
      </c>
      <c r="G30" s="34">
        <f>'PD 2016-17'!G30+'JU 2016-17'!G30</f>
        <v>0</v>
      </c>
      <c r="H30" s="34">
        <f>'PD 2016-17'!H30+'JU 2016-17'!H30</f>
        <v>0</v>
      </c>
      <c r="I30" s="34">
        <f>'PD 2016-17'!I30+'JU 2016-17'!I30</f>
        <v>1</v>
      </c>
      <c r="J30" s="22">
        <f t="shared" ref="J30:J31" si="4">SUM(D30:I30)</f>
        <v>3</v>
      </c>
      <c r="K30" s="36">
        <f t="shared" ref="K30:K31" si="5">J30/($J$29+$J$30+$J$31)</f>
        <v>6.1099796334012219E-3</v>
      </c>
    </row>
    <row r="31" spans="1:12" x14ac:dyDescent="0.2">
      <c r="A31" s="96" t="s">
        <v>9</v>
      </c>
      <c r="B31" s="96"/>
      <c r="C31" s="96"/>
      <c r="D31" s="34">
        <f>'PD 2016-17'!D31+'JU 2016-17'!D31</f>
        <v>17</v>
      </c>
      <c r="E31" s="34">
        <f>'PD 2016-17'!E31+'JU 2016-17'!E31</f>
        <v>26</v>
      </c>
      <c r="F31" s="34">
        <f>'PD 2016-17'!F31+'JU 2016-17'!F31</f>
        <v>8</v>
      </c>
      <c r="G31" s="34">
        <f>'PD 2016-17'!G31+'JU 2016-17'!G31</f>
        <v>10</v>
      </c>
      <c r="H31" s="34">
        <f>'PD 2016-17'!H31+'JU 2016-17'!H31</f>
        <v>12</v>
      </c>
      <c r="I31" s="34">
        <f>'PD 2016-17'!I31+'JU 2016-17'!I31</f>
        <v>5</v>
      </c>
      <c r="J31" s="22">
        <f t="shared" si="4"/>
        <v>78</v>
      </c>
      <c r="K31" s="36">
        <f t="shared" si="5"/>
        <v>0.15885947046843177</v>
      </c>
    </row>
    <row r="32" spans="1:12" x14ac:dyDescent="0.2">
      <c r="A32" s="70" t="s">
        <v>12</v>
      </c>
      <c r="B32" s="74"/>
      <c r="C32" s="75"/>
      <c r="D32" s="29">
        <f t="shared" ref="D32:K32" si="6">SUM(D29:D31)</f>
        <v>90</v>
      </c>
      <c r="E32" s="29">
        <f t="shared" si="6"/>
        <v>84</v>
      </c>
      <c r="F32" s="29">
        <f t="shared" si="6"/>
        <v>80</v>
      </c>
      <c r="G32" s="29">
        <f t="shared" si="6"/>
        <v>77</v>
      </c>
      <c r="H32" s="29">
        <f t="shared" si="6"/>
        <v>80</v>
      </c>
      <c r="I32" s="29">
        <f t="shared" si="6"/>
        <v>80</v>
      </c>
      <c r="J32" s="29">
        <f t="shared" si="6"/>
        <v>491</v>
      </c>
      <c r="K32" s="19">
        <f t="shared" si="6"/>
        <v>1</v>
      </c>
    </row>
    <row r="33" spans="1:11" x14ac:dyDescent="0.2">
      <c r="E33" s="9"/>
      <c r="F33" s="9"/>
      <c r="G33" s="10"/>
    </row>
    <row r="35" spans="1:11" x14ac:dyDescent="0.2">
      <c r="A35" s="13" t="s">
        <v>41</v>
      </c>
      <c r="B35" s="13"/>
      <c r="C35" s="13"/>
      <c r="D35" s="13"/>
      <c r="E35" s="13"/>
      <c r="F35" s="13"/>
      <c r="G35" s="13"/>
    </row>
    <row r="36" spans="1:11" x14ac:dyDescent="0.2">
      <c r="A36" s="77" t="s">
        <v>6</v>
      </c>
      <c r="B36" s="77"/>
      <c r="C36" s="78"/>
      <c r="D36" s="69" t="s">
        <v>20</v>
      </c>
      <c r="E36" s="69"/>
      <c r="F36" s="69"/>
      <c r="G36" s="69"/>
      <c r="H36" s="69"/>
      <c r="I36" s="69"/>
      <c r="J36" s="69"/>
      <c r="K36" s="87" t="s">
        <v>22</v>
      </c>
    </row>
    <row r="37" spans="1:11" x14ac:dyDescent="0.2">
      <c r="A37" s="80"/>
      <c r="B37" s="80"/>
      <c r="C37" s="81"/>
      <c r="D37" s="32" t="s">
        <v>14</v>
      </c>
      <c r="E37" s="32" t="s">
        <v>15</v>
      </c>
      <c r="F37" s="32" t="s">
        <v>16</v>
      </c>
      <c r="G37" s="32" t="s">
        <v>17</v>
      </c>
      <c r="H37" s="32" t="s">
        <v>18</v>
      </c>
      <c r="I37" s="32" t="s">
        <v>19</v>
      </c>
      <c r="J37" s="35" t="s">
        <v>5</v>
      </c>
      <c r="K37" s="88"/>
    </row>
    <row r="38" spans="1:11" x14ac:dyDescent="0.2">
      <c r="A38" s="92" t="s">
        <v>1</v>
      </c>
      <c r="B38" s="93"/>
      <c r="C38" s="93"/>
      <c r="D38" s="12">
        <f>'PD 2016-17'!D38+'JU 2016-17'!D38</f>
        <v>65</v>
      </c>
      <c r="E38" s="12">
        <f>'PD 2016-17'!E38+'JU 2016-17'!E38</f>
        <v>46</v>
      </c>
      <c r="F38" s="12">
        <f>'PD 2016-17'!F38+'JU 2016-17'!F38</f>
        <v>55</v>
      </c>
      <c r="G38" s="12">
        <f>'PD 2016-17'!G38+'JU 2016-17'!G38</f>
        <v>59</v>
      </c>
      <c r="H38" s="12">
        <f>'PD 2016-17'!H38+'JU 2016-17'!H38</f>
        <v>55</v>
      </c>
      <c r="I38" s="12">
        <f>'PD 2016-17'!I38+'JU 2016-17'!I38</f>
        <v>67</v>
      </c>
      <c r="J38" s="31">
        <f>SUM(D38:I38)</f>
        <v>347</v>
      </c>
      <c r="K38" s="39">
        <f>J38/$J$41</f>
        <v>0.70385395537525353</v>
      </c>
    </row>
    <row r="39" spans="1:11" ht="25.5" customHeight="1" x14ac:dyDescent="0.2">
      <c r="A39" s="94" t="s">
        <v>2</v>
      </c>
      <c r="B39" s="95"/>
      <c r="C39" s="95"/>
      <c r="D39" s="12">
        <f>'PD 2016-17'!D39+'JU 2016-17'!D39</f>
        <v>16</v>
      </c>
      <c r="E39" s="12">
        <f>'PD 2016-17'!E39+'JU 2016-17'!E39</f>
        <v>34</v>
      </c>
      <c r="F39" s="12">
        <f>'PD 2016-17'!F39+'JU 2016-17'!F39</f>
        <v>18</v>
      </c>
      <c r="G39" s="12">
        <f>'PD 2016-17'!G39+'JU 2016-17'!G39</f>
        <v>17</v>
      </c>
      <c r="H39" s="12">
        <f>'PD 2016-17'!H39+'JU 2016-17'!H39</f>
        <v>20</v>
      </c>
      <c r="I39" s="12">
        <f>'PD 2016-17'!I39+'JU 2016-17'!I39</f>
        <v>12</v>
      </c>
      <c r="J39" s="31">
        <f t="shared" ref="J39:J40" si="7">SUM(D39:I39)</f>
        <v>117</v>
      </c>
      <c r="K39" s="39">
        <f t="shared" ref="K39:K40" si="8">J39/$J$41</f>
        <v>0.23732251521298176</v>
      </c>
    </row>
    <row r="40" spans="1:11" ht="26.25" customHeight="1" x14ac:dyDescent="0.2">
      <c r="A40" s="94" t="s">
        <v>3</v>
      </c>
      <c r="B40" s="95"/>
      <c r="C40" s="95"/>
      <c r="D40" s="12">
        <f>'PD 2016-17'!D40+'JU 2016-17'!D40</f>
        <v>9</v>
      </c>
      <c r="E40" s="12">
        <f>'PD 2016-17'!E40+'JU 2016-17'!E40</f>
        <v>4</v>
      </c>
      <c r="F40" s="12">
        <f>'PD 2016-17'!F40+'JU 2016-17'!F40</f>
        <v>6</v>
      </c>
      <c r="G40" s="12">
        <f>'PD 2016-17'!G40+'JU 2016-17'!G40</f>
        <v>4</v>
      </c>
      <c r="H40" s="12">
        <f>'PD 2016-17'!H40+'JU 2016-17'!H40</f>
        <v>5</v>
      </c>
      <c r="I40" s="12">
        <f>'PD 2016-17'!I40+'JU 2016-17'!I40</f>
        <v>1</v>
      </c>
      <c r="J40" s="31">
        <f t="shared" si="7"/>
        <v>29</v>
      </c>
      <c r="K40" s="39">
        <f t="shared" si="8"/>
        <v>5.8823529411764705E-2</v>
      </c>
    </row>
    <row r="41" spans="1:11" x14ac:dyDescent="0.2">
      <c r="A41" s="70" t="s">
        <v>12</v>
      </c>
      <c r="B41" s="74"/>
      <c r="C41" s="75"/>
      <c r="D41" s="24">
        <f>SUM(D38:D40)</f>
        <v>90</v>
      </c>
      <c r="E41" s="24">
        <f t="shared" ref="E41:J41" si="9">SUM(E38:E40)</f>
        <v>84</v>
      </c>
      <c r="F41" s="24">
        <f t="shared" si="9"/>
        <v>79</v>
      </c>
      <c r="G41" s="24">
        <f t="shared" si="9"/>
        <v>80</v>
      </c>
      <c r="H41" s="24">
        <f t="shared" si="9"/>
        <v>80</v>
      </c>
      <c r="I41" s="24">
        <f t="shared" si="9"/>
        <v>80</v>
      </c>
      <c r="J41" s="24">
        <f t="shared" si="9"/>
        <v>493</v>
      </c>
      <c r="K41" s="40">
        <f>SUM(K38:K40)</f>
        <v>1</v>
      </c>
    </row>
    <row r="44" spans="1:11" x14ac:dyDescent="0.2">
      <c r="A44" s="85" t="s">
        <v>43</v>
      </c>
      <c r="B44" s="85"/>
      <c r="C44" s="85"/>
      <c r="D44" s="85"/>
      <c r="E44" s="85"/>
      <c r="F44" s="85"/>
      <c r="G44" s="85"/>
      <c r="H44" s="85"/>
    </row>
    <row r="45" spans="1:11" x14ac:dyDescent="0.2">
      <c r="A45" s="86" t="s">
        <v>6</v>
      </c>
      <c r="B45" s="86"/>
      <c r="C45" s="86"/>
      <c r="D45" s="69" t="s">
        <v>20</v>
      </c>
      <c r="E45" s="69"/>
      <c r="F45" s="69"/>
      <c r="G45" s="69"/>
      <c r="H45" s="69"/>
      <c r="I45" s="69"/>
      <c r="J45" s="69"/>
      <c r="K45" s="87" t="s">
        <v>22</v>
      </c>
    </row>
    <row r="46" spans="1:11" x14ac:dyDescent="0.2">
      <c r="A46" s="86"/>
      <c r="B46" s="86"/>
      <c r="C46" s="86"/>
      <c r="D46" s="42" t="s">
        <v>14</v>
      </c>
      <c r="E46" s="42" t="s">
        <v>15</v>
      </c>
      <c r="F46" s="42" t="s">
        <v>16</v>
      </c>
      <c r="G46" s="42" t="s">
        <v>17</v>
      </c>
      <c r="H46" s="42" t="s">
        <v>18</v>
      </c>
      <c r="I46" s="42" t="s">
        <v>19</v>
      </c>
      <c r="J46" s="42" t="s">
        <v>5</v>
      </c>
      <c r="K46" s="88"/>
    </row>
    <row r="47" spans="1:11" x14ac:dyDescent="0.2">
      <c r="A47" s="72" t="s">
        <v>37</v>
      </c>
      <c r="B47" s="72"/>
      <c r="C47" s="73"/>
      <c r="D47" s="46"/>
      <c r="E47" s="51"/>
      <c r="F47" s="23">
        <f>AVERAGE('PD 2016-17'!F47,'JU 2016-17'!F47)</f>
        <v>19.5</v>
      </c>
      <c r="G47" s="23">
        <f>AVERAGE('PD 2016-17'!G47,'JU 2016-17'!G47)</f>
        <v>20</v>
      </c>
      <c r="H47" s="66"/>
      <c r="I47" s="23">
        <f>AVERAGE('PD 2016-17'!I47,'JU 2016-17'!I47)</f>
        <v>22.5</v>
      </c>
      <c r="J47" s="23">
        <f>SUM(F47:G47,I47)</f>
        <v>62</v>
      </c>
      <c r="K47" s="37">
        <f>J47/$J$50</f>
        <v>0.50406504065040647</v>
      </c>
    </row>
    <row r="48" spans="1:11" x14ac:dyDescent="0.2">
      <c r="A48" s="72" t="s">
        <v>38</v>
      </c>
      <c r="B48" s="72"/>
      <c r="C48" s="73"/>
      <c r="D48" s="46"/>
      <c r="E48" s="51"/>
      <c r="F48" s="23">
        <f>AVERAGE('PD 2016-17'!F48,'JU 2016-17'!F48)</f>
        <v>14</v>
      </c>
      <c r="G48" s="23">
        <f>AVERAGE('PD 2016-17'!G48,'JU 2016-17'!G48)</f>
        <v>11.5</v>
      </c>
      <c r="H48" s="66"/>
      <c r="I48" s="23">
        <f>AVERAGE('PD 2016-17'!I48,'JU 2016-17'!I48)</f>
        <v>12.5</v>
      </c>
      <c r="J48" s="23">
        <f t="shared" ref="J48:J49" si="10">SUM(F48:G48,I48)</f>
        <v>38</v>
      </c>
      <c r="K48" s="37">
        <f t="shared" ref="K48:K49" si="11">J48/$J$50</f>
        <v>0.30894308943089432</v>
      </c>
    </row>
    <row r="49" spans="1:12" x14ac:dyDescent="0.2">
      <c r="A49" s="72" t="s">
        <v>39</v>
      </c>
      <c r="B49" s="72"/>
      <c r="C49" s="73"/>
      <c r="D49" s="46"/>
      <c r="E49" s="51"/>
      <c r="F49" s="23">
        <f>AVERAGE('PD 2016-17'!F49,'JU 2016-17'!F49)</f>
        <v>7.5</v>
      </c>
      <c r="G49" s="23">
        <f>AVERAGE('PD 2016-17'!G49,'JU 2016-17'!G49)</f>
        <v>9</v>
      </c>
      <c r="H49" s="66"/>
      <c r="I49" s="23">
        <f>AVERAGE('PD 2016-17'!I49,'JU 2016-17'!I49)</f>
        <v>6.5</v>
      </c>
      <c r="J49" s="23">
        <f t="shared" si="10"/>
        <v>23</v>
      </c>
      <c r="K49" s="37">
        <f t="shared" si="11"/>
        <v>0.18699186991869918</v>
      </c>
    </row>
    <row r="50" spans="1:12" x14ac:dyDescent="0.2">
      <c r="A50" s="70" t="s">
        <v>12</v>
      </c>
      <c r="B50" s="74"/>
      <c r="C50" s="75"/>
      <c r="D50" s="43"/>
      <c r="E50" s="52"/>
      <c r="F50" s="29">
        <f>AVERAGE('PD 2016-17'!F50,'JU 2016-17'!F50)</f>
        <v>41</v>
      </c>
      <c r="G50" s="29">
        <f>AVERAGE('PD 2016-17'!G50,'JU 2016-17'!G50)</f>
        <v>40.5</v>
      </c>
      <c r="H50" s="66"/>
      <c r="I50" s="29">
        <f>AVERAGE('PD 2016-17'!I50,'JU 2016-17'!I50)</f>
        <v>41.5</v>
      </c>
      <c r="J50" s="29">
        <f>SUM(F50:G50,I50)</f>
        <v>123</v>
      </c>
      <c r="K50" s="36">
        <f>SUM(K47:K49)</f>
        <v>1</v>
      </c>
    </row>
    <row r="53" spans="1:12" x14ac:dyDescent="0.2">
      <c r="A53" s="6" t="s">
        <v>42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2.75" customHeight="1" x14ac:dyDescent="0.2">
      <c r="A54" s="76" t="s">
        <v>34</v>
      </c>
      <c r="B54" s="77"/>
      <c r="C54" s="78"/>
      <c r="D54" s="82" t="s">
        <v>29</v>
      </c>
      <c r="E54" s="83"/>
      <c r="F54" s="83"/>
      <c r="G54" s="83"/>
      <c r="H54" s="83"/>
      <c r="I54" s="84"/>
      <c r="J54" s="71" t="s">
        <v>4</v>
      </c>
      <c r="K54" s="47"/>
      <c r="L54" s="45"/>
    </row>
    <row r="55" spans="1:12" ht="18" customHeight="1" x14ac:dyDescent="0.2">
      <c r="A55" s="79"/>
      <c r="B55" s="80"/>
      <c r="C55" s="81"/>
      <c r="D55" s="53" t="s">
        <v>14</v>
      </c>
      <c r="E55" s="42" t="s">
        <v>15</v>
      </c>
      <c r="F55" s="42" t="s">
        <v>16</v>
      </c>
      <c r="G55" s="42" t="s">
        <v>17</v>
      </c>
      <c r="H55" s="42" t="s">
        <v>18</v>
      </c>
      <c r="I55" s="42" t="s">
        <v>19</v>
      </c>
      <c r="J55" s="71"/>
      <c r="K55" s="47"/>
      <c r="L55" s="6"/>
    </row>
    <row r="56" spans="1:12" x14ac:dyDescent="0.2">
      <c r="A56" s="46">
        <v>1</v>
      </c>
      <c r="B56" s="67" t="s">
        <v>30</v>
      </c>
      <c r="C56" s="68"/>
      <c r="D56" s="55">
        <f>AVERAGE('PD 2016-17'!D56,'JU 2016-17'!D56)</f>
        <v>4.2750000000000004</v>
      </c>
      <c r="E56" s="55">
        <f>AVERAGE('PD 2016-17'!E56,'JU 2016-17'!E56)</f>
        <v>4.01</v>
      </c>
      <c r="F56" s="55">
        <f>AVERAGE('PD 2016-17'!F56,'JU 2016-17'!F56)</f>
        <v>4.5</v>
      </c>
      <c r="G56" s="55">
        <f>AVERAGE('PD 2016-17'!G56,'JU 2016-17'!G56)</f>
        <v>4.665</v>
      </c>
      <c r="H56" s="55">
        <f>AVERAGE('PD 2016-17'!H56,'JU 2016-17'!H56)</f>
        <v>4.5150000000000006</v>
      </c>
      <c r="I56" s="55">
        <f>AVERAGE('PD 2016-17'!I56,'JU 2016-17'!I56)</f>
        <v>4.7550000000000008</v>
      </c>
      <c r="J56" s="26">
        <f t="shared" ref="J56:J61" si="12">AVERAGE(D56:I56)</f>
        <v>4.4533333333333331</v>
      </c>
    </row>
    <row r="57" spans="1:12" x14ac:dyDescent="0.2">
      <c r="A57" s="44">
        <v>2</v>
      </c>
      <c r="B57" s="67" t="s">
        <v>31</v>
      </c>
      <c r="C57" s="68"/>
      <c r="D57" s="55">
        <f>AVERAGE('PD 2016-17'!D57,'JU 2016-17'!D57)</f>
        <v>4.3949999999999996</v>
      </c>
      <c r="E57" s="55">
        <f>AVERAGE('PD 2016-17'!E57,'JU 2016-17'!E57)</f>
        <v>4.1899999999999995</v>
      </c>
      <c r="F57" s="55">
        <f>AVERAGE('PD 2016-17'!F57,'JU 2016-17'!F57)</f>
        <v>4.5549999999999997</v>
      </c>
      <c r="G57" s="55">
        <f>AVERAGE('PD 2016-17'!G57,'JU 2016-17'!G57)</f>
        <v>4.7699999999999996</v>
      </c>
      <c r="H57" s="55">
        <f>AVERAGE('PD 2016-17'!H57,'JU 2016-17'!H57)</f>
        <v>4.47</v>
      </c>
      <c r="I57" s="55">
        <f>AVERAGE('PD 2016-17'!I57,'JU 2016-17'!I57)</f>
        <v>4.75</v>
      </c>
      <c r="J57" s="26">
        <f t="shared" si="12"/>
        <v>4.5216666666666656</v>
      </c>
    </row>
    <row r="58" spans="1:12" x14ac:dyDescent="0.2">
      <c r="A58" s="44">
        <v>3</v>
      </c>
      <c r="B58" s="67" t="s">
        <v>32</v>
      </c>
      <c r="C58" s="68"/>
      <c r="D58" s="55">
        <f>AVERAGE('PD 2016-17'!D58,'JU 2016-17'!D58)</f>
        <v>4.1950000000000003</v>
      </c>
      <c r="E58" s="55">
        <f>AVERAGE('PD 2016-17'!E58,'JU 2016-17'!E58)</f>
        <v>4.0250000000000004</v>
      </c>
      <c r="F58" s="55">
        <f>AVERAGE('PD 2016-17'!F58,'JU 2016-17'!F58)</f>
        <v>4.46</v>
      </c>
      <c r="G58" s="55">
        <f>AVERAGE('PD 2016-17'!G58,'JU 2016-17'!G58)</f>
        <v>4.71</v>
      </c>
      <c r="H58" s="55">
        <f>AVERAGE('PD 2016-17'!H58,'JU 2016-17'!H58)</f>
        <v>4.4049999999999994</v>
      </c>
      <c r="I58" s="55">
        <f>AVERAGE('PD 2016-17'!I58,'JU 2016-17'!I58)</f>
        <v>4.7449999999999992</v>
      </c>
      <c r="J58" s="26">
        <f t="shared" si="12"/>
        <v>4.4233333333333329</v>
      </c>
    </row>
    <row r="59" spans="1:12" x14ac:dyDescent="0.2">
      <c r="A59" s="44">
        <v>4</v>
      </c>
      <c r="B59" s="67" t="s">
        <v>33</v>
      </c>
      <c r="C59" s="68"/>
      <c r="D59" s="55">
        <f>AVERAGE('PD 2016-17'!D59,'JU 2016-17'!D59)</f>
        <v>4.1850000000000005</v>
      </c>
      <c r="E59" s="55">
        <f>AVERAGE('PD 2016-17'!E59,'JU 2016-17'!E59)</f>
        <v>4.0600000000000005</v>
      </c>
      <c r="F59" s="55">
        <f>AVERAGE('PD 2016-17'!F59,'JU 2016-17'!F59)</f>
        <v>4.4000000000000004</v>
      </c>
      <c r="G59" s="55">
        <f>AVERAGE('PD 2016-17'!G59,'JU 2016-17'!G59)</f>
        <v>4.625</v>
      </c>
      <c r="H59" s="55">
        <f>AVERAGE('PD 2016-17'!H59,'JU 2016-17'!H59)</f>
        <v>4.4249999999999998</v>
      </c>
      <c r="I59" s="55">
        <f>AVERAGE('PD 2016-17'!I59,'JU 2016-17'!I59)</f>
        <v>4.7349999999999994</v>
      </c>
      <c r="J59" s="26">
        <f t="shared" si="12"/>
        <v>4.4050000000000002</v>
      </c>
    </row>
    <row r="60" spans="1:12" x14ac:dyDescent="0.2">
      <c r="A60" s="44">
        <v>5</v>
      </c>
      <c r="B60" s="67" t="s">
        <v>35</v>
      </c>
      <c r="C60" s="68"/>
      <c r="D60" s="55">
        <f>AVERAGE('PD 2016-17'!D60,'JU 2016-17'!D60)</f>
        <v>4.4250000000000007</v>
      </c>
      <c r="E60" s="55">
        <f>AVERAGE('PD 2016-17'!E60,'JU 2016-17'!E60)</f>
        <v>4.24</v>
      </c>
      <c r="F60" s="55">
        <f>AVERAGE('PD 2016-17'!F60,'JU 2016-17'!F60)</f>
        <v>4.4499999999999993</v>
      </c>
      <c r="G60" s="55">
        <f>AVERAGE('PD 2016-17'!G60,'JU 2016-17'!G60)</f>
        <v>4.7249999999999996</v>
      </c>
      <c r="H60" s="55">
        <f>AVERAGE('PD 2016-17'!H60,'JU 2016-17'!H60)</f>
        <v>4.5049999999999999</v>
      </c>
      <c r="I60" s="55">
        <f>AVERAGE('PD 2016-17'!I60,'JU 2016-17'!I60)</f>
        <v>4.7850000000000001</v>
      </c>
      <c r="J60" s="26">
        <f t="shared" si="12"/>
        <v>4.5216666666666665</v>
      </c>
    </row>
    <row r="61" spans="1:12" x14ac:dyDescent="0.2">
      <c r="A61" s="69" t="s">
        <v>36</v>
      </c>
      <c r="B61" s="69"/>
      <c r="C61" s="70"/>
      <c r="D61" s="26">
        <f>AVERAGE('PD 2016-17'!D61,'JU 2016-17'!D61)</f>
        <v>4.2949999999999999</v>
      </c>
      <c r="E61" s="26">
        <f>AVERAGE('PD 2016-17'!E61,'JU 2016-17'!E61)</f>
        <v>4.1050000000000004</v>
      </c>
      <c r="F61" s="26">
        <f>AVERAGE('PD 2016-17'!F61,'JU 2016-17'!F61)</f>
        <v>4.4729999999999999</v>
      </c>
      <c r="G61" s="26">
        <f>AVERAGE('PD 2016-17'!G61,'JU 2016-17'!G61)</f>
        <v>4.6989999999999998</v>
      </c>
      <c r="H61" s="26">
        <f>AVERAGE('PD 2016-17'!H61,'JU 2016-17'!H61)</f>
        <v>4.4640000000000004</v>
      </c>
      <c r="I61" s="26">
        <f>AVERAGE('PD 2016-17'!I61,'JU 2016-17'!I61)</f>
        <v>4.7539999999999996</v>
      </c>
      <c r="J61" s="33">
        <f t="shared" si="12"/>
        <v>4.4649999999999999</v>
      </c>
    </row>
  </sheetData>
  <mergeCells count="46">
    <mergeCell ref="A22:C22"/>
    <mergeCell ref="A1:K1"/>
    <mergeCell ref="A5:C5"/>
    <mergeCell ref="A7:C7"/>
    <mergeCell ref="D7:J7"/>
    <mergeCell ref="A9:C10"/>
    <mergeCell ref="A15:C16"/>
    <mergeCell ref="D15:J15"/>
    <mergeCell ref="K15:K16"/>
    <mergeCell ref="A17:C17"/>
    <mergeCell ref="A18:C18"/>
    <mergeCell ref="A19:C19"/>
    <mergeCell ref="A20:C20"/>
    <mergeCell ref="A21:C21"/>
    <mergeCell ref="D36:J36"/>
    <mergeCell ref="K36:K37"/>
    <mergeCell ref="A38:C38"/>
    <mergeCell ref="A23:C23"/>
    <mergeCell ref="A27:C28"/>
    <mergeCell ref="D27:J27"/>
    <mergeCell ref="K27:K28"/>
    <mergeCell ref="A29:C29"/>
    <mergeCell ref="A30:C30"/>
    <mergeCell ref="A39:C39"/>
    <mergeCell ref="A40:C40"/>
    <mergeCell ref="A41:C41"/>
    <mergeCell ref="A31:C31"/>
    <mergeCell ref="A32:C32"/>
    <mergeCell ref="A36:C37"/>
    <mergeCell ref="A44:H44"/>
    <mergeCell ref="A45:C46"/>
    <mergeCell ref="D45:J45"/>
    <mergeCell ref="K45:K46"/>
    <mergeCell ref="A47:C47"/>
    <mergeCell ref="A48:C48"/>
    <mergeCell ref="A49:C49"/>
    <mergeCell ref="A50:C50"/>
    <mergeCell ref="A54:C55"/>
    <mergeCell ref="D54:I54"/>
    <mergeCell ref="B60:C60"/>
    <mergeCell ref="A61:C61"/>
    <mergeCell ref="J54:J55"/>
    <mergeCell ref="B56:C56"/>
    <mergeCell ref="B57:C57"/>
    <mergeCell ref="B58:C58"/>
    <mergeCell ref="B59:C59"/>
  </mergeCells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PD 2016-17</vt:lpstr>
      <vt:lpstr>JU 2016-17</vt:lpstr>
      <vt:lpstr>Zajedno 2016-17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2017-01-23T09:50:52Z</cp:lastPrinted>
  <dcterms:created xsi:type="dcterms:W3CDTF">2008-12-27T20:20:00Z</dcterms:created>
  <dcterms:modified xsi:type="dcterms:W3CDTF">2017-11-01T09:46:53Z</dcterms:modified>
</cp:coreProperties>
</file>